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jwllp\dfsroot\AUSHomeData\krasmussen\Documents\Scenic Loop\Application Amendment\Amendment Filing Package\"/>
    </mc:Choice>
  </mc:AlternateContent>
  <bookViews>
    <workbookView xWindow="0" yWindow="0" windowWidth="20633" windowHeight="7393"/>
  </bookViews>
  <sheets>
    <sheet name="Cost Estimates" sheetId="1" r:id="rId1"/>
    <sheet name="Transmission Labor Estimates" sheetId="2" r:id="rId2"/>
    <sheet name="Material and Construction Estmt" sheetId="3" r:id="rId3"/>
  </sheets>
  <definedNames>
    <definedName name="_xlnm._FilterDatabase" localSheetId="0" hidden="1">'Cost Estimates'!$B$8:$L$34</definedName>
    <definedName name="_xlnm._FilterDatabase" localSheetId="2" hidden="1">'Material and Construction Estmt'!$A$1:$K$32</definedName>
    <definedName name="_xlnm.Print_Area" localSheetId="0">'Cost Estimates'!$B$2:$L$121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5" i="1" l="1"/>
  <c r="Q33" i="1"/>
  <c r="F37" i="1"/>
  <c r="F30" i="1"/>
  <c r="F27" i="1"/>
  <c r="F26" i="1"/>
  <c r="F25" i="1"/>
  <c r="F24" i="1"/>
  <c r="F23" i="1"/>
  <c r="F22" i="1"/>
  <c r="F20" i="1"/>
  <c r="F19" i="1"/>
  <c r="F16" i="1"/>
  <c r="F14" i="1"/>
  <c r="Q32" i="1" l="1"/>
  <c r="Q22" i="1"/>
  <c r="Q25" i="1"/>
  <c r="Q26" i="1"/>
  <c r="Q28" i="1"/>
  <c r="Q29" i="1"/>
  <c r="Q11" i="1"/>
  <c r="Q12" i="1"/>
  <c r="Q14" i="1"/>
  <c r="Q34" i="1"/>
  <c r="Q17" i="1"/>
  <c r="Q10" i="1"/>
  <c r="Q21" i="1"/>
  <c r="Q15" i="1"/>
  <c r="R15" i="1" s="1"/>
  <c r="Q18" i="1"/>
  <c r="R18" i="1" s="1"/>
  <c r="W25" i="1"/>
  <c r="Y26" i="1"/>
  <c r="AA26" i="1" s="1"/>
  <c r="AB26" i="1" s="1"/>
  <c r="Y27" i="1"/>
  <c r="AA27" i="1" s="1"/>
  <c r="AB27" i="1" s="1"/>
  <c r="Y28" i="1"/>
  <c r="AA28" i="1" s="1"/>
  <c r="AB28" i="1" s="1"/>
  <c r="Y29" i="1"/>
  <c r="AA29" i="1" s="1"/>
  <c r="AB29" i="1" s="1"/>
  <c r="Y30" i="1"/>
  <c r="AA30" i="1" s="1"/>
  <c r="AB30" i="1" s="1"/>
  <c r="S34" i="1" s="1"/>
  <c r="Y23" i="1"/>
  <c r="AA23" i="1" s="1"/>
  <c r="AB23" i="1" s="1"/>
  <c r="W24" i="1"/>
  <c r="Y24" i="1" s="1"/>
  <c r="AA24" i="1" s="1"/>
  <c r="AB24" i="1" s="1"/>
  <c r="Y25" i="1" l="1"/>
  <c r="AA25" i="1" s="1"/>
  <c r="AB25" i="1" s="1"/>
  <c r="T15" i="1"/>
  <c r="U15" i="1" s="1"/>
  <c r="F15" i="1" s="1"/>
  <c r="S33" i="1"/>
  <c r="F33" i="1" s="1"/>
  <c r="S21" i="1"/>
  <c r="F21" i="1" s="1"/>
  <c r="S17" i="1"/>
  <c r="F17" i="1" s="1"/>
  <c r="S11" i="1"/>
  <c r="F11" i="1" s="1"/>
  <c r="T18" i="1"/>
  <c r="U18" i="1" s="1"/>
  <c r="F18" i="1" s="1"/>
  <c r="S38" i="1" l="1"/>
  <c r="F38" i="1" s="1"/>
  <c r="S39" i="1"/>
  <c r="F39" i="1" s="1"/>
  <c r="S10" i="1"/>
  <c r="F10" i="1" s="1"/>
  <c r="S28" i="1"/>
  <c r="F28" i="1" s="1"/>
  <c r="F34" i="1"/>
  <c r="S12" i="1"/>
  <c r="F12" i="1" s="1"/>
  <c r="S32" i="1"/>
  <c r="F32" i="1" s="1"/>
  <c r="G31" i="3" l="1"/>
  <c r="F36" i="1"/>
  <c r="G79" i="1" l="1"/>
  <c r="H79" i="1"/>
  <c r="J79" i="1"/>
  <c r="G80" i="1"/>
  <c r="H80" i="1"/>
  <c r="J80" i="1"/>
  <c r="G81" i="1"/>
  <c r="H81" i="1"/>
  <c r="J81" i="1"/>
  <c r="G82" i="1"/>
  <c r="H82" i="1"/>
  <c r="J82" i="1"/>
  <c r="G83" i="1"/>
  <c r="H83" i="1"/>
  <c r="J83" i="1"/>
  <c r="G84" i="1"/>
  <c r="H84" i="1"/>
  <c r="J84" i="1"/>
  <c r="G85" i="1"/>
  <c r="H85" i="1"/>
  <c r="J85" i="1"/>
  <c r="G86" i="1"/>
  <c r="H86" i="1"/>
  <c r="J86" i="1"/>
  <c r="G87" i="1"/>
  <c r="H87" i="1"/>
  <c r="J87" i="1"/>
  <c r="G88" i="1"/>
  <c r="H88" i="1"/>
  <c r="J88" i="1"/>
  <c r="G89" i="1"/>
  <c r="H89" i="1"/>
  <c r="J89" i="1"/>
  <c r="G90" i="1"/>
  <c r="H90" i="1"/>
  <c r="J90" i="1"/>
  <c r="G91" i="1"/>
  <c r="H91" i="1"/>
  <c r="J91" i="1"/>
  <c r="G92" i="1"/>
  <c r="H92" i="1"/>
  <c r="J92" i="1"/>
  <c r="G93" i="1"/>
  <c r="H93" i="1"/>
  <c r="J93" i="1"/>
  <c r="G94" i="1"/>
  <c r="H94" i="1"/>
  <c r="J94" i="1"/>
  <c r="G95" i="1"/>
  <c r="H95" i="1"/>
  <c r="J95" i="1"/>
  <c r="G96" i="1"/>
  <c r="H96" i="1"/>
  <c r="J96" i="1"/>
  <c r="G97" i="1"/>
  <c r="H97" i="1"/>
  <c r="J97" i="1"/>
  <c r="G98" i="1"/>
  <c r="H98" i="1"/>
  <c r="J98" i="1"/>
  <c r="G99" i="1"/>
  <c r="H99" i="1"/>
  <c r="J99" i="1"/>
  <c r="G100" i="1"/>
  <c r="H100" i="1"/>
  <c r="J100" i="1"/>
  <c r="G101" i="1"/>
  <c r="H101" i="1"/>
  <c r="J101" i="1"/>
  <c r="L27" i="3"/>
  <c r="K104" i="1" s="1"/>
  <c r="L28" i="3"/>
  <c r="K105" i="1" s="1"/>
  <c r="L31" i="3"/>
  <c r="L30" i="3"/>
  <c r="K107" i="1" s="1"/>
  <c r="L29" i="3"/>
  <c r="K106" i="1" s="1"/>
  <c r="J107" i="1"/>
  <c r="J106" i="1"/>
  <c r="J105" i="1"/>
  <c r="H106" i="1"/>
  <c r="H105" i="1"/>
  <c r="H104" i="1"/>
  <c r="G106" i="1"/>
  <c r="G105" i="1"/>
  <c r="G104" i="1"/>
  <c r="I28" i="3"/>
  <c r="G28" i="3"/>
  <c r="I27" i="3"/>
  <c r="G27" i="3"/>
  <c r="J104" i="1"/>
  <c r="M30" i="3" l="1"/>
  <c r="M27" i="3"/>
  <c r="M28" i="3"/>
  <c r="F29" i="1" l="1"/>
  <c r="F31" i="1"/>
  <c r="F13" i="1"/>
  <c r="F9" i="1"/>
  <c r="H107" i="1" l="1"/>
  <c r="G108" i="1"/>
  <c r="G109" i="1"/>
  <c r="G107" i="1"/>
  <c r="G103" i="1"/>
  <c r="K114" i="1"/>
  <c r="J114" i="1"/>
  <c r="I114" i="1"/>
  <c r="J108" i="1" l="1"/>
  <c r="H108" i="1"/>
  <c r="K120" i="1"/>
  <c r="G120" i="1"/>
  <c r="G38" i="1" s="1"/>
  <c r="H120" i="1"/>
  <c r="H37" i="1" s="1"/>
  <c r="I120" i="1"/>
  <c r="J120" i="1"/>
  <c r="H38" i="1" l="1"/>
  <c r="K36" i="1"/>
  <c r="K35" i="1"/>
  <c r="K37" i="1"/>
  <c r="G35" i="1"/>
  <c r="G36" i="1"/>
  <c r="J35" i="1"/>
  <c r="J37" i="1"/>
  <c r="J36" i="1"/>
  <c r="G39" i="1"/>
  <c r="H35" i="1"/>
  <c r="H36" i="1"/>
  <c r="J38" i="1"/>
  <c r="G37" i="1"/>
  <c r="J34" i="1"/>
  <c r="K34" i="1"/>
  <c r="H34" i="1"/>
  <c r="G33" i="1"/>
  <c r="G34" i="1"/>
  <c r="E120" i="1"/>
  <c r="G30" i="3"/>
  <c r="I30" i="3"/>
  <c r="I31" i="3" l="1"/>
  <c r="I29" i="3"/>
  <c r="G29" i="3"/>
  <c r="M29" i="3" l="1"/>
  <c r="M31" i="3"/>
  <c r="K108" i="1"/>
  <c r="K38" i="1" s="1"/>
  <c r="B56" i="3" l="1"/>
  <c r="H27" i="3" l="1"/>
  <c r="J27" i="3" s="1"/>
  <c r="H28" i="3"/>
  <c r="J28" i="3" s="1"/>
  <c r="H30" i="3"/>
  <c r="J30" i="3" s="1"/>
  <c r="H31" i="3"/>
  <c r="J31" i="3" s="1"/>
  <c r="H29" i="3"/>
  <c r="J29" i="3" s="1"/>
  <c r="I115" i="1"/>
  <c r="H115" i="1"/>
  <c r="K116" i="1"/>
  <c r="K117" i="1"/>
  <c r="K118" i="1"/>
  <c r="K119" i="1"/>
  <c r="K115" i="1"/>
  <c r="J116" i="1"/>
  <c r="J117" i="1"/>
  <c r="J118" i="1"/>
  <c r="J119" i="1"/>
  <c r="J115" i="1"/>
  <c r="H114" i="1"/>
  <c r="G114" i="1"/>
  <c r="I106" i="1" l="1"/>
  <c r="K29" i="3"/>
  <c r="K31" i="3"/>
  <c r="I108" i="1"/>
  <c r="I107" i="1"/>
  <c r="K30" i="3"/>
  <c r="K28" i="3"/>
  <c r="I105" i="1"/>
  <c r="K27" i="3"/>
  <c r="I104" i="1"/>
  <c r="G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102" i="1"/>
  <c r="J32" i="1" s="1"/>
  <c r="J103" i="1"/>
  <c r="J33" i="1" s="1"/>
  <c r="J109" i="1"/>
  <c r="J39" i="1" s="1"/>
  <c r="J9" i="1"/>
  <c r="G10" i="1"/>
  <c r="G11" i="1"/>
  <c r="G12" i="1"/>
  <c r="G102" i="1"/>
  <c r="G32" i="1" s="1"/>
  <c r="H10" i="1"/>
  <c r="H11" i="1"/>
  <c r="H12" i="1"/>
  <c r="H13" i="1"/>
  <c r="H14" i="1"/>
  <c r="H102" i="1"/>
  <c r="H32" i="1" s="1"/>
  <c r="H103" i="1"/>
  <c r="H33" i="1" s="1"/>
  <c r="H109" i="1"/>
  <c r="H39" i="1" s="1"/>
  <c r="H9" i="1"/>
  <c r="E4" i="2"/>
  <c r="H4" i="2" s="1"/>
  <c r="C4" i="2"/>
  <c r="D4" i="2"/>
  <c r="I12" i="2"/>
  <c r="I34" i="1" l="1"/>
  <c r="E34" i="1" s="1"/>
  <c r="E104" i="1"/>
  <c r="I35" i="1"/>
  <c r="E105" i="1"/>
  <c r="I37" i="1"/>
  <c r="E37" i="1" s="1"/>
  <c r="E107" i="1"/>
  <c r="I38" i="1"/>
  <c r="E38" i="1" s="1"/>
  <c r="E108" i="1"/>
  <c r="I36" i="1"/>
  <c r="E106" i="1"/>
  <c r="E36" i="1"/>
  <c r="F2" i="2"/>
  <c r="F4" i="2"/>
  <c r="G3" i="2"/>
  <c r="G4" i="2"/>
  <c r="L2" i="3"/>
  <c r="I116" i="1"/>
  <c r="I117" i="1"/>
  <c r="I118" i="1"/>
  <c r="I119" i="1"/>
  <c r="H119" i="1"/>
  <c r="H26" i="1" s="1"/>
  <c r="H118" i="1"/>
  <c r="H117" i="1"/>
  <c r="H21" i="1" s="1"/>
  <c r="H116" i="1"/>
  <c r="H15" i="1" s="1"/>
  <c r="G115" i="1"/>
  <c r="G116" i="1"/>
  <c r="G117" i="1"/>
  <c r="G21" i="1" s="1"/>
  <c r="G118" i="1"/>
  <c r="G23" i="1" s="1"/>
  <c r="G119" i="1"/>
  <c r="G29" i="1" s="1"/>
  <c r="K79" i="1" l="1"/>
  <c r="K9" i="1" s="1"/>
  <c r="H17" i="1"/>
  <c r="H16" i="1"/>
  <c r="G13" i="1"/>
  <c r="H20" i="1"/>
  <c r="H27" i="1"/>
  <c r="G19" i="1"/>
  <c r="G16" i="1"/>
  <c r="G20" i="1"/>
  <c r="H30" i="1"/>
  <c r="G18" i="1"/>
  <c r="G26" i="1"/>
  <c r="H31" i="1"/>
  <c r="G27" i="1"/>
  <c r="H24" i="1"/>
  <c r="G24" i="1"/>
  <c r="H25" i="1"/>
  <c r="G17" i="1"/>
  <c r="G25" i="1"/>
  <c r="H18" i="1"/>
  <c r="H19" i="1"/>
  <c r="G15" i="1"/>
  <c r="G31" i="1"/>
  <c r="H28" i="1"/>
  <c r="G28" i="1"/>
  <c r="H29" i="1"/>
  <c r="H22" i="1"/>
  <c r="G14" i="1"/>
  <c r="G22" i="1"/>
  <c r="G30" i="1"/>
  <c r="H23" i="1"/>
  <c r="E114" i="1"/>
  <c r="E116" i="1"/>
  <c r="E118" i="1"/>
  <c r="E115" i="1"/>
  <c r="E119" i="1"/>
  <c r="E117" i="1"/>
  <c r="L9" i="3"/>
  <c r="K86" i="1" l="1"/>
  <c r="K16" i="1" s="1"/>
  <c r="L3" i="3"/>
  <c r="L4" i="3"/>
  <c r="L5" i="3"/>
  <c r="L6" i="3"/>
  <c r="L7" i="3"/>
  <c r="L8" i="3"/>
  <c r="M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K102" i="1" s="1"/>
  <c r="K32" i="1" s="1"/>
  <c r="L26" i="3"/>
  <c r="K103" i="1" s="1"/>
  <c r="L32" i="3"/>
  <c r="K109" i="1" s="1"/>
  <c r="K39" i="1" s="1"/>
  <c r="M2" i="3"/>
  <c r="K95" i="1" l="1"/>
  <c r="K25" i="1" s="1"/>
  <c r="K91" i="1"/>
  <c r="K21" i="1" s="1"/>
  <c r="K87" i="1"/>
  <c r="K17" i="1" s="1"/>
  <c r="K83" i="1"/>
  <c r="K13" i="1" s="1"/>
  <c r="K98" i="1"/>
  <c r="K28" i="1" s="1"/>
  <c r="K101" i="1"/>
  <c r="K31" i="1" s="1"/>
  <c r="K97" i="1"/>
  <c r="K27" i="1" s="1"/>
  <c r="K93" i="1"/>
  <c r="K23" i="1" s="1"/>
  <c r="K89" i="1"/>
  <c r="K19" i="1" s="1"/>
  <c r="K85" i="1"/>
  <c r="K15" i="1" s="1"/>
  <c r="K81" i="1"/>
  <c r="K11" i="1" s="1"/>
  <c r="K100" i="1"/>
  <c r="K30" i="1" s="1"/>
  <c r="K96" i="1"/>
  <c r="K26" i="1" s="1"/>
  <c r="K92" i="1"/>
  <c r="K22" i="1" s="1"/>
  <c r="K88" i="1"/>
  <c r="K18" i="1" s="1"/>
  <c r="K84" i="1"/>
  <c r="K14" i="1" s="1"/>
  <c r="K80" i="1"/>
  <c r="K10" i="1" s="1"/>
  <c r="K99" i="1"/>
  <c r="K29" i="1" s="1"/>
  <c r="K94" i="1"/>
  <c r="K24" i="1" s="1"/>
  <c r="K90" i="1"/>
  <c r="K20" i="1" s="1"/>
  <c r="K82" i="1"/>
  <c r="K12" i="1" s="1"/>
  <c r="K33" i="1"/>
  <c r="M25" i="3"/>
  <c r="M17" i="3"/>
  <c r="M13" i="3"/>
  <c r="M5" i="3"/>
  <c r="M24" i="3"/>
  <c r="M20" i="3"/>
  <c r="M16" i="3"/>
  <c r="M12" i="3"/>
  <c r="M8" i="3"/>
  <c r="M4" i="3"/>
  <c r="M32" i="3"/>
  <c r="M19" i="3"/>
  <c r="M15" i="3"/>
  <c r="M11" i="3"/>
  <c r="M7" i="3"/>
  <c r="M26" i="3"/>
  <c r="M22" i="3"/>
  <c r="M18" i="3"/>
  <c r="M10" i="3"/>
  <c r="M6" i="3"/>
  <c r="M14" i="3"/>
  <c r="M23" i="3"/>
  <c r="M21" i="3"/>
  <c r="L36" i="3"/>
  <c r="M3" i="3"/>
  <c r="L35" i="3"/>
  <c r="L34" i="3"/>
  <c r="M34" i="3" l="1"/>
  <c r="M36" i="3"/>
  <c r="L37" i="3"/>
  <c r="M35" i="3"/>
  <c r="B36" i="3"/>
  <c r="B35" i="3"/>
  <c r="B34" i="3"/>
  <c r="M37" i="3" l="1"/>
  <c r="B37" i="3"/>
  <c r="G3" i="3"/>
  <c r="H3" i="3" s="1"/>
  <c r="G4" i="3"/>
  <c r="H4" i="3" s="1"/>
  <c r="G5" i="3"/>
  <c r="H5" i="3" s="1"/>
  <c r="G6" i="3"/>
  <c r="H6" i="3" s="1"/>
  <c r="G7" i="3"/>
  <c r="H7" i="3" s="1"/>
  <c r="G8" i="3"/>
  <c r="H8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G24" i="3"/>
  <c r="H24" i="3" s="1"/>
  <c r="G25" i="3"/>
  <c r="H25" i="3" s="1"/>
  <c r="G26" i="3"/>
  <c r="H26" i="3" s="1"/>
  <c r="G32" i="3"/>
  <c r="H32" i="3" s="1"/>
  <c r="G2" i="3" l="1"/>
  <c r="H2" i="3" s="1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32" i="3"/>
  <c r="I2" i="3"/>
  <c r="J2" i="3" l="1"/>
  <c r="J4" i="3"/>
  <c r="J5" i="3"/>
  <c r="K2" i="3"/>
  <c r="J25" i="3"/>
  <c r="J24" i="3"/>
  <c r="J21" i="3"/>
  <c r="J20" i="3"/>
  <c r="J17" i="3"/>
  <c r="J16" i="3"/>
  <c r="J13" i="3"/>
  <c r="J12" i="3"/>
  <c r="J9" i="3"/>
  <c r="J8" i="3"/>
  <c r="J32" i="3"/>
  <c r="I109" i="1" s="1"/>
  <c r="I39" i="1" s="1"/>
  <c r="E39" i="1" s="1"/>
  <c r="J23" i="3"/>
  <c r="J19" i="3"/>
  <c r="J15" i="3"/>
  <c r="J11" i="3"/>
  <c r="J7" i="3"/>
  <c r="J3" i="3"/>
  <c r="J26" i="3"/>
  <c r="I103" i="1" s="1"/>
  <c r="J22" i="3"/>
  <c r="J18" i="3"/>
  <c r="J14" i="3"/>
  <c r="J10" i="3"/>
  <c r="J6" i="3"/>
  <c r="I92" i="1" l="1"/>
  <c r="E92" i="1" s="1"/>
  <c r="I93" i="1"/>
  <c r="E93" i="1" s="1"/>
  <c r="I95" i="1"/>
  <c r="E95" i="1" s="1"/>
  <c r="I84" i="1"/>
  <c r="E84" i="1" s="1"/>
  <c r="I100" i="1"/>
  <c r="E100" i="1" s="1"/>
  <c r="I89" i="1"/>
  <c r="E89" i="1" s="1"/>
  <c r="I97" i="1"/>
  <c r="E97" i="1" s="1"/>
  <c r="I83" i="1"/>
  <c r="E83" i="1" s="1"/>
  <c r="I99" i="1"/>
  <c r="E99" i="1" s="1"/>
  <c r="I88" i="1"/>
  <c r="E88" i="1" s="1"/>
  <c r="I90" i="1"/>
  <c r="E90" i="1" s="1"/>
  <c r="I98" i="1"/>
  <c r="E98" i="1" s="1"/>
  <c r="I82" i="1"/>
  <c r="E82" i="1" s="1"/>
  <c r="I87" i="1"/>
  <c r="E87" i="1" s="1"/>
  <c r="I85" i="1"/>
  <c r="E85" i="1" s="1"/>
  <c r="I101" i="1"/>
  <c r="E101" i="1" s="1"/>
  <c r="I81" i="1"/>
  <c r="E81" i="1" s="1"/>
  <c r="I91" i="1"/>
  <c r="E91" i="1" s="1"/>
  <c r="I80" i="1"/>
  <c r="E80" i="1" s="1"/>
  <c r="I96" i="1"/>
  <c r="E96" i="1" s="1"/>
  <c r="I86" i="1"/>
  <c r="E86" i="1" s="1"/>
  <c r="I94" i="1"/>
  <c r="E94" i="1" s="1"/>
  <c r="I102" i="1"/>
  <c r="I32" i="1" s="1"/>
  <c r="E32" i="1" s="1"/>
  <c r="I79" i="1"/>
  <c r="E79" i="1" s="1"/>
  <c r="I33" i="1"/>
  <c r="E33" i="1" s="1"/>
  <c r="K3" i="3"/>
  <c r="K19" i="3"/>
  <c r="K17" i="3"/>
  <c r="K25" i="3"/>
  <c r="K18" i="3"/>
  <c r="K7" i="3"/>
  <c r="K12" i="3"/>
  <c r="K20" i="3"/>
  <c r="K6" i="3"/>
  <c r="K22" i="3"/>
  <c r="K11" i="3"/>
  <c r="K32" i="3"/>
  <c r="K13" i="3"/>
  <c r="K5" i="3"/>
  <c r="K10" i="3"/>
  <c r="K26" i="3"/>
  <c r="K15" i="3"/>
  <c r="K8" i="3"/>
  <c r="K16" i="3"/>
  <c r="K24" i="3"/>
  <c r="K4" i="3"/>
  <c r="K14" i="3"/>
  <c r="K9" i="3"/>
  <c r="K23" i="3"/>
  <c r="K21" i="3"/>
  <c r="I9" i="1" l="1"/>
  <c r="E9" i="1" s="1"/>
  <c r="I24" i="1"/>
  <c r="E24" i="1" s="1"/>
  <c r="I26" i="1"/>
  <c r="E26" i="1" s="1"/>
  <c r="I21" i="1"/>
  <c r="E21" i="1" s="1"/>
  <c r="I31" i="1"/>
  <c r="E31" i="1" s="1"/>
  <c r="I17" i="1"/>
  <c r="E17" i="1" s="1"/>
  <c r="I28" i="1"/>
  <c r="E28" i="1" s="1"/>
  <c r="I18" i="1"/>
  <c r="E18" i="1" s="1"/>
  <c r="I13" i="1"/>
  <c r="E13" i="1" s="1"/>
  <c r="I19" i="1"/>
  <c r="E19" i="1" s="1"/>
  <c r="I14" i="1"/>
  <c r="E14" i="1" s="1"/>
  <c r="I23" i="1"/>
  <c r="E23" i="1" s="1"/>
  <c r="I16" i="1"/>
  <c r="E16" i="1" s="1"/>
  <c r="I10" i="1"/>
  <c r="E10" i="1" s="1"/>
  <c r="I11" i="1"/>
  <c r="E11" i="1" s="1"/>
  <c r="I15" i="1"/>
  <c r="E15" i="1" s="1"/>
  <c r="I12" i="1"/>
  <c r="E12" i="1" s="1"/>
  <c r="I20" i="1"/>
  <c r="E20" i="1" s="1"/>
  <c r="I29" i="1"/>
  <c r="E29" i="1" s="1"/>
  <c r="I27" i="1"/>
  <c r="E27" i="1" s="1"/>
  <c r="I30" i="1"/>
  <c r="E30" i="1" s="1"/>
  <c r="I25" i="1"/>
  <c r="E25" i="1" s="1"/>
  <c r="I22" i="1"/>
  <c r="E22" i="1" s="1"/>
  <c r="K35" i="3"/>
  <c r="E103" i="1"/>
  <c r="E109" i="1"/>
  <c r="E102" i="1"/>
  <c r="K34" i="3"/>
  <c r="K36" i="3"/>
  <c r="K37" i="3" l="1"/>
  <c r="R35" i="1" l="1"/>
  <c r="S35" i="1" l="1"/>
  <c r="U35" i="1"/>
  <c r="F35" i="1" s="1"/>
  <c r="E35" i="1"/>
</calcChain>
</file>

<file path=xl/sharedStrings.xml><?xml version="1.0" encoding="utf-8"?>
<sst xmlns="http://schemas.openxmlformats.org/spreadsheetml/2006/main" count="290" uniqueCount="126">
  <si>
    <t xml:space="preserve">CPS Energy CCN Application Amendment </t>
  </si>
  <si>
    <t>(revised 12/23/2020)</t>
  </si>
  <si>
    <t>Estimated Costs for Transmission Line and Substation Facilities</t>
  </si>
  <si>
    <t>Table 1: Transmission and Substation Facilities Total Estimated Costs</t>
  </si>
  <si>
    <t>Route</t>
  </si>
  <si>
    <t>Total Length (miles)</t>
  </si>
  <si>
    <t>Sub Site</t>
  </si>
  <si>
    <t>**Estimated Total Cost</t>
  </si>
  <si>
    <t>ROW &amp; Land Acquisition</t>
  </si>
  <si>
    <t>Engineering &amp; Design (Utility)</t>
  </si>
  <si>
    <t>Engineering &amp; Design (Contract)</t>
  </si>
  <si>
    <t>Procurement of Material &amp; Equipment</t>
  </si>
  <si>
    <t>Construction of Facilities (Utility)</t>
  </si>
  <si>
    <t>Construction of Facilities (Contract)</t>
  </si>
  <si>
    <t>Other</t>
  </si>
  <si>
    <t>Total Costs Filed in Amended CCN Appl</t>
  </si>
  <si>
    <t>Total Costs Filed in Initial CCN Appl</t>
  </si>
  <si>
    <t>Delta in cost from Initial to Amendment</t>
  </si>
  <si>
    <t>Adddtional Length of 100' Esmt at $0.50/sf</t>
  </si>
  <si>
    <t xml:space="preserve">Driece ROW 20% Cost Reduction  </t>
  </si>
  <si>
    <t>Available Driece ROW (LF)</t>
  </si>
  <si>
    <t>Value of  Driece ROW</t>
  </si>
  <si>
    <t>** Estimated Project Costs includes - 15' Base Road Along T-line Easment, SWPPP,Consulting Design of Access/Road, Tree Survey/Permit/Mitigation, Low Water Crossing, Flood Plain Permits, Fence cuts/Gates, ROW Clearing, Road improvements for extreme terrain, Legal and Regulatory Fees, GCW impact, Karst Survey/Evaluation, Cultural Survey/Evaluation</t>
  </si>
  <si>
    <t>A</t>
  </si>
  <si>
    <t>B1</t>
  </si>
  <si>
    <t>C1</t>
  </si>
  <si>
    <t>D1</t>
  </si>
  <si>
    <t>E</t>
  </si>
  <si>
    <t>F1</t>
  </si>
  <si>
    <t>G1</t>
  </si>
  <si>
    <t>H</t>
  </si>
  <si>
    <t>I1</t>
  </si>
  <si>
    <t>J1</t>
  </si>
  <si>
    <t>K</t>
  </si>
  <si>
    <t>L</t>
  </si>
  <si>
    <t>M1</t>
  </si>
  <si>
    <t>ROW Value</t>
  </si>
  <si>
    <t>N1</t>
  </si>
  <si>
    <t>Length of ROW</t>
  </si>
  <si>
    <t>Width of Easmt</t>
  </si>
  <si>
    <t>Area</t>
  </si>
  <si>
    <t xml:space="preserve"> ROW Estimated $/sf (Provided By ROW)</t>
  </si>
  <si>
    <t>at $0.5/ft</t>
  </si>
  <si>
    <t>Cost Savings From Reduction</t>
  </si>
  <si>
    <t>O</t>
  </si>
  <si>
    <t>Portion of  49a</t>
  </si>
  <si>
    <t>P</t>
  </si>
  <si>
    <t>Q1</t>
  </si>
  <si>
    <t>46a</t>
  </si>
  <si>
    <t>R1</t>
  </si>
  <si>
    <t xml:space="preserve"> Portion of 46b</t>
  </si>
  <si>
    <t>S</t>
  </si>
  <si>
    <t>42a</t>
  </si>
  <si>
    <t>T1</t>
  </si>
  <si>
    <t>U1</t>
  </si>
  <si>
    <t>V</t>
  </si>
  <si>
    <t>W</t>
  </si>
  <si>
    <t>X1</t>
  </si>
  <si>
    <t>Y</t>
  </si>
  <si>
    <t>Z1</t>
  </si>
  <si>
    <t>AA1</t>
  </si>
  <si>
    <t>BB</t>
  </si>
  <si>
    <t>CC</t>
  </si>
  <si>
    <t>DD</t>
  </si>
  <si>
    <t>EE</t>
  </si>
  <si>
    <t>**Estimated Costs include a 10% Contingency for unknown project costs not evident at the time these estimates were created.</t>
  </si>
  <si>
    <t>Table 2: Transmission and Substation Facilities Total Estimated Costs (Sorted Least to Most Expensive)</t>
  </si>
  <si>
    <t>Table 3: Transmission Facilities Total Estimated Costs</t>
  </si>
  <si>
    <t>Estimated Total Cost</t>
  </si>
  <si>
    <t>Table 4: Substation Facilities Total Estimated Costs</t>
  </si>
  <si>
    <t>Engineering &amp; Design (Internal Civil) Includes OHs</t>
  </si>
  <si>
    <t>Engineering &amp; Design (Internal SS)</t>
  </si>
  <si>
    <t>Engineering &amp; Design (CE Contract, Inspection, Geo) Includes OHs</t>
  </si>
  <si>
    <t>Procurement of Material &amp; Equipment CE Includes OHs</t>
  </si>
  <si>
    <t>Procurement of Material &amp; Equipment SS</t>
  </si>
  <si>
    <t>Construction of Facilities  Internal Elec Crews (Labor, Eq,  &amp; OH)</t>
  </si>
  <si>
    <t>Construction of Facilities (CE Contracted) Site work and Paving Includes OHs</t>
  </si>
  <si>
    <t>Construction of Foundations (CE Internal Crews) Labor, Eq, &amp; OH</t>
  </si>
  <si>
    <t>Length</t>
  </si>
  <si>
    <t>Engineering Contractor Cost</t>
  </si>
  <si>
    <t>Engineering Internal Cost</t>
  </si>
  <si>
    <t>Construction Internal Cost</t>
  </si>
  <si>
    <t>Contractor Cost / Mile</t>
  </si>
  <si>
    <t>Internal Cost / Mile</t>
  </si>
  <si>
    <t>Construction Internal / Mile</t>
  </si>
  <si>
    <t>HuntLane Cost</t>
  </si>
  <si>
    <t>Shepard Cost</t>
  </si>
  <si>
    <t>-</t>
  </si>
  <si>
    <t>HarlandeSommers2</t>
  </si>
  <si>
    <t>External Engineering Cost/Mile includes engineering, LIDAR, geotech, environmental analysis, GPR, archeological analysis</t>
  </si>
  <si>
    <t>Engineering Cost/mi includes TE, CE, PM</t>
  </si>
  <si>
    <t># of TAN</t>
  </si>
  <si>
    <t># of RA</t>
  </si>
  <si>
    <t># of DE</t>
  </si>
  <si>
    <t>Total # of Structures</t>
  </si>
  <si>
    <t>Total Pole Cost</t>
  </si>
  <si>
    <t>Total Conductor Cost</t>
  </si>
  <si>
    <t>Estimated Material  Total Cost</t>
  </si>
  <si>
    <t>Cost / Mile</t>
  </si>
  <si>
    <t>Construction Cost</t>
  </si>
  <si>
    <t>Construction Cost / Mile</t>
  </si>
  <si>
    <t>MIN</t>
  </si>
  <si>
    <t>MAX</t>
  </si>
  <si>
    <t>AVERAGE</t>
  </si>
  <si>
    <t>DELTA</t>
  </si>
  <si>
    <t>Material</t>
  </si>
  <si>
    <t>Qty</t>
  </si>
  <si>
    <t>Cost</t>
  </si>
  <si>
    <t>Tangent</t>
  </si>
  <si>
    <t>Running Angle</t>
  </si>
  <si>
    <t>Dead-End</t>
  </si>
  <si>
    <t>Conductor &amp; Shield Wire</t>
  </si>
  <si>
    <t>1 Mile</t>
  </si>
  <si>
    <t>*Tangent is 120 ft</t>
  </si>
  <si>
    <t>*RA &amp; DE are 115 ft</t>
  </si>
  <si>
    <t>*Pole cost includes structure, anchor bolts, and hardware</t>
  </si>
  <si>
    <t>Labor</t>
  </si>
  <si>
    <t>QTY</t>
  </si>
  <si>
    <t>Install TAN</t>
  </si>
  <si>
    <t>Install RA</t>
  </si>
  <si>
    <t>Install DE</t>
  </si>
  <si>
    <t>Install CND&amp;SW</t>
  </si>
  <si>
    <t>SWPP</t>
  </si>
  <si>
    <t>Mobilization</t>
  </si>
  <si>
    <t>20% of total cost</t>
  </si>
  <si>
    <t>GPR per 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</si>
</sst>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4" formatCode="&quot;$&quot;#,##0.00"/>
    <numFmt numFmtId="165" formatCode="_(&quot;$&quot;* #,##0_);_(&quot;$&quot;* \(#,##0\);_(&quot;$&quot;* &quot;-&quot;??_);_(@_)"/>
    <numFmt numFmtId="166" formatCode="&quot;$&quot;#,##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3" xfId="0" applyNumberFormat="1" applyBorder="1" applyAlignment="1">
      <alignment horizontal="center" vertical="center"/>
    </xf>
    <xf numFmtId="44" fontId="0" fillId="0" borderId="11" xfId="0" applyNumberFormat="1" applyBorder="1" applyAlignment="1">
      <alignment horizontal="center" vertical="center"/>
    </xf>
    <xf numFmtId="44" fontId="0" fillId="0" borderId="12" xfId="0" applyNumberFormat="1" applyBorder="1" applyAlignment="1">
      <alignment horizontal="center" vertical="center"/>
    </xf>
    <xf numFmtId="44" fontId="0" fillId="0" borderId="15" xfId="0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4" fontId="0" fillId="0" borderId="2" xfId="0" applyNumberFormat="1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4" fontId="2" fillId="0" borderId="0" xfId="1" applyFont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4" fontId="2" fillId="3" borderId="0" xfId="1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4" fontId="2" fillId="2" borderId="0" xfId="1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44" fontId="0" fillId="0" borderId="10" xfId="0" applyNumberForma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44" fontId="2" fillId="4" borderId="0" xfId="1" applyFont="1" applyFill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2" fillId="0" borderId="1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7" xfId="1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horizontal="center" vertical="center" wrapText="1"/>
    </xf>
    <xf numFmtId="166" fontId="2" fillId="0" borderId="12" xfId="0" applyNumberFormat="1" applyFont="1" applyFill="1" applyBorder="1" applyAlignment="1">
      <alignment horizontal="center" vertical="center" wrapText="1"/>
    </xf>
    <xf numFmtId="165" fontId="2" fillId="0" borderId="14" xfId="1" applyNumberFormat="1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6" fontId="1" fillId="0" borderId="7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166" fontId="1" fillId="5" borderId="5" xfId="0" applyNumberFormat="1" applyFont="1" applyFill="1" applyBorder="1" applyAlignment="1">
      <alignment horizontal="center" vertical="center" wrapText="1"/>
    </xf>
    <xf numFmtId="166" fontId="2" fillId="5" borderId="5" xfId="0" applyNumberFormat="1" applyFont="1" applyFill="1" applyBorder="1" applyAlignment="1">
      <alignment horizontal="center" vertical="center" wrapText="1"/>
    </xf>
    <xf numFmtId="166" fontId="2" fillId="5" borderId="11" xfId="0" applyNumberFormat="1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 wrapText="1"/>
    </xf>
    <xf numFmtId="165" fontId="2" fillId="5" borderId="5" xfId="1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164" fontId="2" fillId="5" borderId="1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right" vertical="center"/>
    </xf>
    <xf numFmtId="0" fontId="3" fillId="5" borderId="5" xfId="0" applyFont="1" applyFill="1" applyBorder="1" applyAlignment="1">
      <alignment horizontal="center" vertical="center"/>
    </xf>
    <xf numFmtId="166" fontId="6" fillId="5" borderId="5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6" fontId="3" fillId="0" borderId="5" xfId="0" applyNumberFormat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0" fontId="0" fillId="5" borderId="1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6" fontId="8" fillId="0" borderId="2" xfId="1" applyNumberFormat="1" applyFont="1" applyFill="1" applyBorder="1" applyAlignment="1">
      <alignment horizontal="center" vertical="center" wrapText="1"/>
    </xf>
    <xf numFmtId="166" fontId="8" fillId="5" borderId="5" xfId="0" applyNumberFormat="1" applyFont="1" applyFill="1" applyBorder="1" applyAlignment="1">
      <alignment horizontal="center" vertical="center" wrapText="1"/>
    </xf>
    <xf numFmtId="166" fontId="8" fillId="0" borderId="5" xfId="1" applyNumberFormat="1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center" vertical="center"/>
    </xf>
    <xf numFmtId="166" fontId="8" fillId="0" borderId="7" xfId="1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9" fontId="8" fillId="0" borderId="26" xfId="0" applyNumberFormat="1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2" fillId="6" borderId="0" xfId="0" applyNumberFormat="1" applyFont="1" applyFill="1" applyAlignment="1">
      <alignment horizontal="center" vertical="center" wrapText="1"/>
    </xf>
    <xf numFmtId="166" fontId="2" fillId="6" borderId="0" xfId="0" applyNumberFormat="1" applyFont="1" applyFill="1" applyAlignment="1">
      <alignment vertical="top" wrapText="1"/>
    </xf>
    <xf numFmtId="3" fontId="2" fillId="6" borderId="0" xfId="0" applyNumberFormat="1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vertical="top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6" fontId="2" fillId="0" borderId="14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/>
    </xf>
    <xf numFmtId="166" fontId="8" fillId="5" borderId="1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166" fontId="1" fillId="7" borderId="2" xfId="0" applyNumberFormat="1" applyFont="1" applyFill="1" applyBorder="1" applyAlignment="1">
      <alignment horizontal="center" vertical="center" wrapText="1"/>
    </xf>
    <xf numFmtId="166" fontId="2" fillId="7" borderId="2" xfId="0" applyNumberFormat="1" applyFont="1" applyFill="1" applyBorder="1" applyAlignment="1">
      <alignment horizontal="center" vertical="center" wrapText="1"/>
    </xf>
    <xf numFmtId="166" fontId="2" fillId="7" borderId="3" xfId="0" applyNumberFormat="1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/>
    </xf>
    <xf numFmtId="166" fontId="6" fillId="7" borderId="5" xfId="0" applyNumberFormat="1" applyFont="1" applyFill="1" applyBorder="1" applyAlignment="1">
      <alignment horizontal="center" vertical="center" wrapText="1"/>
    </xf>
    <xf numFmtId="166" fontId="8" fillId="7" borderId="5" xfId="0" applyNumberFormat="1" applyFont="1" applyFill="1" applyBorder="1" applyAlignment="1">
      <alignment horizontal="center" vertical="center" wrapText="1"/>
    </xf>
    <xf numFmtId="166" fontId="8" fillId="7" borderId="11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166" fontId="1" fillId="7" borderId="5" xfId="0" applyNumberFormat="1" applyFont="1" applyFill="1" applyBorder="1" applyAlignment="1">
      <alignment horizontal="center" vertical="center" wrapText="1"/>
    </xf>
    <xf numFmtId="166" fontId="2" fillId="7" borderId="5" xfId="0" applyNumberFormat="1" applyFont="1" applyFill="1" applyBorder="1" applyAlignment="1">
      <alignment horizontal="center" vertical="center" wrapText="1"/>
    </xf>
    <xf numFmtId="166" fontId="2" fillId="7" borderId="11" xfId="0" applyNumberFormat="1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166" fontId="1" fillId="7" borderId="7" xfId="0" applyNumberFormat="1" applyFont="1" applyFill="1" applyBorder="1" applyAlignment="1">
      <alignment horizontal="center" vertical="center" wrapText="1"/>
    </xf>
    <xf numFmtId="166" fontId="2" fillId="7" borderId="7" xfId="0" applyNumberFormat="1" applyFont="1" applyFill="1" applyBorder="1" applyAlignment="1">
      <alignment horizontal="center" vertical="center" wrapText="1"/>
    </xf>
    <xf numFmtId="166" fontId="2" fillId="7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1"/>
  <sheetViews>
    <sheetView tabSelected="1" topLeftCell="A97" zoomScale="80" zoomScaleNormal="80" workbookViewId="0">
      <selection activeCell="B2" sqref="B2:L2"/>
    </sheetView>
  </sheetViews>
  <sheetFormatPr defaultColWidth="8.8984375" defaultRowHeight="13.45" x14ac:dyDescent="0.3"/>
  <cols>
    <col min="1" max="1" width="8.8984375" style="65"/>
    <col min="2" max="2" width="13.59765625" style="1" customWidth="1"/>
    <col min="3" max="3" width="14.59765625" style="1" customWidth="1"/>
    <col min="4" max="4" width="9.3984375" style="1" customWidth="1"/>
    <col min="5" max="5" width="21.8984375" style="1" customWidth="1"/>
    <col min="6" max="12" width="15.8984375" style="1" customWidth="1"/>
    <col min="13" max="13" width="12.296875" style="1" customWidth="1"/>
    <col min="14" max="14" width="8.8984375" style="1"/>
    <col min="15" max="15" width="15.09765625" style="1" customWidth="1"/>
    <col min="16" max="20" width="20" style="1" customWidth="1"/>
    <col min="21" max="21" width="22.59765625" style="1" customWidth="1"/>
    <col min="22" max="24" width="20" style="1" customWidth="1"/>
    <col min="25" max="25" width="8.8984375" style="1"/>
    <col min="26" max="26" width="13.69921875" style="1" customWidth="1"/>
    <col min="27" max="27" width="12.69921875" style="1" customWidth="1"/>
    <col min="28" max="28" width="31.69921875" style="1" customWidth="1"/>
    <col min="29" max="16384" width="8.8984375" style="1"/>
  </cols>
  <sheetData>
    <row r="1" spans="2:23" s="65" customFormat="1" x14ac:dyDescent="0.3"/>
    <row r="2" spans="2:23" s="65" customFormat="1" x14ac:dyDescent="0.3">
      <c r="B2" s="185" t="s">
        <v>0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2:23" s="65" customFormat="1" x14ac:dyDescent="0.3">
      <c r="B3" s="185" t="s">
        <v>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2:23" s="65" customFormat="1" x14ac:dyDescent="0.3">
      <c r="B4" s="185" t="s">
        <v>2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2:23" s="65" customFormat="1" ht="5.25" customHeight="1" x14ac:dyDescent="0.3"/>
    <row r="6" spans="2:23" ht="5.25" customHeight="1" x14ac:dyDescent="0.3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</row>
    <row r="7" spans="2:23" ht="14" thickBot="1" x14ac:dyDescent="0.35">
      <c r="B7" s="183" t="s">
        <v>3</v>
      </c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</row>
    <row r="8" spans="2:23" ht="47.3" customHeight="1" thickBot="1" x14ac:dyDescent="0.35">
      <c r="B8" s="28" t="s">
        <v>4</v>
      </c>
      <c r="C8" s="29" t="s">
        <v>5</v>
      </c>
      <c r="D8" s="29" t="s">
        <v>6</v>
      </c>
      <c r="E8" s="29" t="s">
        <v>7</v>
      </c>
      <c r="F8" s="29" t="s">
        <v>8</v>
      </c>
      <c r="G8" s="29" t="s">
        <v>9</v>
      </c>
      <c r="H8" s="29" t="s">
        <v>10</v>
      </c>
      <c r="I8" s="29" t="s">
        <v>11</v>
      </c>
      <c r="J8" s="29" t="s">
        <v>12</v>
      </c>
      <c r="K8" s="29" t="s">
        <v>13</v>
      </c>
      <c r="L8" s="30" t="s">
        <v>14</v>
      </c>
      <c r="M8" s="65"/>
      <c r="N8" s="65"/>
      <c r="O8" s="134" t="s">
        <v>15</v>
      </c>
      <c r="P8" s="134" t="s">
        <v>16</v>
      </c>
      <c r="Q8" s="134" t="s">
        <v>17</v>
      </c>
      <c r="R8" s="65" t="s">
        <v>18</v>
      </c>
      <c r="S8" s="65" t="s">
        <v>19</v>
      </c>
      <c r="T8" s="65" t="s">
        <v>20</v>
      </c>
      <c r="U8" s="65" t="s">
        <v>21</v>
      </c>
      <c r="V8" s="182" t="s">
        <v>22</v>
      </c>
      <c r="W8" s="182"/>
    </row>
    <row r="9" spans="2:23" ht="14" x14ac:dyDescent="0.3">
      <c r="B9" s="84" t="s">
        <v>23</v>
      </c>
      <c r="C9" s="71">
        <v>6.66</v>
      </c>
      <c r="D9" s="69">
        <v>1</v>
      </c>
      <c r="E9" s="94">
        <f>F9+G9+H9+I9+J9+K9+L9*1.1</f>
        <v>54695383.897432901</v>
      </c>
      <c r="F9" s="87">
        <f>(F79+$F$114)*1.1</f>
        <v>7783839.8000000007</v>
      </c>
      <c r="G9" s="87">
        <f>(G79+$G$114)*1.1</f>
        <v>702240</v>
      </c>
      <c r="H9" s="87">
        <f>(H79+$H$114)*1.1</f>
        <v>2088350.0000000002</v>
      </c>
      <c r="I9" s="87">
        <f>(I79+$I$114)*1.1</f>
        <v>15331638.901912903</v>
      </c>
      <c r="J9" s="87">
        <f t="shared" ref="J9:K11" si="0">(J79+J$114)*1.1</f>
        <v>3250060.0000000005</v>
      </c>
      <c r="K9" s="87">
        <f t="shared" si="0"/>
        <v>13199492.944000002</v>
      </c>
      <c r="L9" s="88">
        <v>11217965.6832</v>
      </c>
      <c r="M9" s="2"/>
      <c r="N9" s="2" t="s">
        <v>23</v>
      </c>
      <c r="O9" s="132">
        <v>54695383.897432901</v>
      </c>
      <c r="P9" s="132">
        <v>54695383.897432901</v>
      </c>
      <c r="Q9" s="133"/>
      <c r="R9" s="65"/>
      <c r="S9" s="65"/>
      <c r="T9" s="65"/>
      <c r="U9" s="65"/>
      <c r="V9" s="182"/>
      <c r="W9" s="182"/>
    </row>
    <row r="10" spans="2:23" ht="14" x14ac:dyDescent="0.3">
      <c r="B10" s="103" t="s">
        <v>24</v>
      </c>
      <c r="C10" s="104">
        <v>6.19</v>
      </c>
      <c r="D10" s="105">
        <v>1</v>
      </c>
      <c r="E10" s="106">
        <f>(F10+G10+H10+I10+J10+K10+L10*1.1)</f>
        <v>50551923.245684206</v>
      </c>
      <c r="F10" s="107">
        <f>(F80+$F$114-S10)*1.1</f>
        <v>5902834.3000000007</v>
      </c>
      <c r="G10" s="107">
        <f>(G80+$G$114)*1.1</f>
        <v>681560</v>
      </c>
      <c r="H10" s="107">
        <f>(H80+$H$114)*1.1</f>
        <v>1972025.0000000002</v>
      </c>
      <c r="I10" s="107">
        <f>(I80+$I$114)*1.1</f>
        <v>15189033.492724197</v>
      </c>
      <c r="J10" s="107">
        <f t="shared" si="0"/>
        <v>3198360.0000000005</v>
      </c>
      <c r="K10" s="107">
        <f t="shared" si="0"/>
        <v>12822361.551999999</v>
      </c>
      <c r="L10" s="108">
        <v>9805226.2736000009</v>
      </c>
      <c r="M10" s="2"/>
      <c r="N10" s="2" t="s">
        <v>24</v>
      </c>
      <c r="O10" s="132">
        <v>50671691.245684206</v>
      </c>
      <c r="P10" s="132">
        <v>50327728.944254205</v>
      </c>
      <c r="Q10" s="133">
        <f>O10-P10</f>
        <v>343962.30143000185</v>
      </c>
      <c r="R10" s="135"/>
      <c r="S10" s="132">
        <f>AB27+AB25+AB26</f>
        <v>108880</v>
      </c>
      <c r="T10" s="65"/>
      <c r="U10" s="65"/>
      <c r="V10" s="182"/>
      <c r="W10" s="182"/>
    </row>
    <row r="11" spans="2:23" ht="14" x14ac:dyDescent="0.3">
      <c r="B11" s="47" t="s">
        <v>25</v>
      </c>
      <c r="C11" s="72">
        <v>5.77</v>
      </c>
      <c r="D11" s="70">
        <v>1</v>
      </c>
      <c r="E11" s="92">
        <f t="shared" ref="E11:E36" si="1">F11+G11+H11+I11+J11+K11+L11*1.1</f>
        <v>47373300.798719689</v>
      </c>
      <c r="F11" s="78">
        <f>(F81+$F$114-S11)*1.1</f>
        <v>6793476.8000000007</v>
      </c>
      <c r="G11" s="78">
        <f>(G81+$G$114)*1.1</f>
        <v>663080</v>
      </c>
      <c r="H11" s="78">
        <f>(H81+$H$114)*1.1</f>
        <v>1868075.0000000002</v>
      </c>
      <c r="I11" s="78">
        <f>(I81+$I$114)*1.1</f>
        <v>13867819.376559678</v>
      </c>
      <c r="J11" s="78">
        <f t="shared" si="0"/>
        <v>3152160.0000000005</v>
      </c>
      <c r="K11" s="78">
        <f t="shared" si="0"/>
        <v>11925364.330000002</v>
      </c>
      <c r="L11" s="79">
        <v>8275750.2656000005</v>
      </c>
      <c r="M11" s="2"/>
      <c r="N11" s="2" t="s">
        <v>25</v>
      </c>
      <c r="O11" s="132">
        <v>47457263.798719689</v>
      </c>
      <c r="P11" s="132">
        <v>46564730.197873868</v>
      </c>
      <c r="Q11" s="133">
        <f t="shared" ref="Q11:Q14" si="2">O11-P11</f>
        <v>892533.6008458212</v>
      </c>
      <c r="R11" s="135"/>
      <c r="S11" s="132">
        <f>AB25+AB26+AB29+AB30+AB28</f>
        <v>76330</v>
      </c>
      <c r="T11" s="65"/>
      <c r="U11" s="65"/>
      <c r="V11" s="182"/>
      <c r="W11" s="182"/>
    </row>
    <row r="12" spans="2:23" ht="14" x14ac:dyDescent="0.3">
      <c r="B12" s="103" t="s">
        <v>26</v>
      </c>
      <c r="C12" s="104">
        <v>5.22</v>
      </c>
      <c r="D12" s="105">
        <v>2</v>
      </c>
      <c r="E12" s="106">
        <f t="shared" si="1"/>
        <v>43904817.642162263</v>
      </c>
      <c r="F12" s="107">
        <f>(F82+$F$115-S12)*1.1</f>
        <v>6237577.2669100007</v>
      </c>
      <c r="G12" s="107">
        <f>(G82+$G$114)*1.1</f>
        <v>638880</v>
      </c>
      <c r="H12" s="107">
        <f>(H82+$H$115)*1.1</f>
        <v>1731950.0000000002</v>
      </c>
      <c r="I12" s="107">
        <f>(I82+$I$115)*1.1</f>
        <v>12876553.862132261</v>
      </c>
      <c r="J12" s="107">
        <f>(J82+J$115)*1.1</f>
        <v>3091660.0000000005</v>
      </c>
      <c r="K12" s="107">
        <f>(K82+K$115)*1.1</f>
        <v>10966952.656000001</v>
      </c>
      <c r="L12" s="108">
        <v>7601130.7791999998</v>
      </c>
      <c r="M12" s="2"/>
      <c r="N12" s="2" t="s">
        <v>26</v>
      </c>
      <c r="O12" s="132">
        <v>44028710.642162263</v>
      </c>
      <c r="P12" s="132">
        <v>43341336.603506461</v>
      </c>
      <c r="Q12" s="133">
        <f t="shared" si="2"/>
        <v>687374.03865580261</v>
      </c>
      <c r="R12" s="135"/>
      <c r="S12" s="132">
        <f>AB27+AB25+AB26+AB29</f>
        <v>112630</v>
      </c>
      <c r="T12" s="65"/>
      <c r="U12" s="65"/>
      <c r="V12" s="182"/>
      <c r="W12" s="182"/>
    </row>
    <row r="13" spans="2:23" ht="14" x14ac:dyDescent="0.3">
      <c r="B13" s="47" t="s">
        <v>27</v>
      </c>
      <c r="C13" s="73">
        <v>6.62</v>
      </c>
      <c r="D13" s="70">
        <v>2</v>
      </c>
      <c r="E13" s="92">
        <f t="shared" si="1"/>
        <v>54505459.916930005</v>
      </c>
      <c r="F13" s="78">
        <f>(F83+$F$115)*1.1</f>
        <v>8616607.7669100016</v>
      </c>
      <c r="G13" s="78">
        <f>(G83+$G$115)*1.1</f>
        <v>700480</v>
      </c>
      <c r="H13" s="78">
        <f>(H83+$H$115)*1.1</f>
        <v>2078450.0000000002</v>
      </c>
      <c r="I13" s="78">
        <f>(I83+$I$115)*1.1</f>
        <v>15019244.274100002</v>
      </c>
      <c r="J13" s="78">
        <f>(J83+J$115)*1.1</f>
        <v>3245660.0000000005</v>
      </c>
      <c r="K13" s="78">
        <f>(K83+K$115)*1.1</f>
        <v>13010552.038000001</v>
      </c>
      <c r="L13" s="79">
        <v>10758605.3072</v>
      </c>
      <c r="M13" s="2"/>
      <c r="N13" s="2" t="s">
        <v>27</v>
      </c>
      <c r="O13" s="132">
        <v>54505459.916930005</v>
      </c>
      <c r="P13" s="132">
        <v>54501444.916930005</v>
      </c>
      <c r="Q13" s="133"/>
      <c r="R13" s="65"/>
      <c r="S13" s="65"/>
      <c r="T13" s="65"/>
      <c r="U13" s="65"/>
      <c r="V13" s="182"/>
      <c r="W13" s="182"/>
    </row>
    <row r="14" spans="2:23" ht="14" x14ac:dyDescent="0.3">
      <c r="B14" s="103" t="s">
        <v>28</v>
      </c>
      <c r="C14" s="104">
        <v>5.66</v>
      </c>
      <c r="D14" s="105">
        <v>2</v>
      </c>
      <c r="E14" s="106">
        <f t="shared" si="1"/>
        <v>49658757.14215903</v>
      </c>
      <c r="F14" s="107">
        <f>(F84+$F$115)*1.1</f>
        <v>6417969.0169100007</v>
      </c>
      <c r="G14" s="107">
        <f>(G84+$G$115)*1.1</f>
        <v>658240</v>
      </c>
      <c r="H14" s="107">
        <f>(H84+$H$115)*1.1</f>
        <v>1840850.0000000002</v>
      </c>
      <c r="I14" s="107">
        <f>(I84+$I$115)*1.1</f>
        <v>14386258.662848387</v>
      </c>
      <c r="J14" s="107">
        <f>(J84+J$115)*1.1</f>
        <v>3140060.0000000005</v>
      </c>
      <c r="K14" s="107">
        <f t="shared" ref="K14" si="3">(K84+K$115)*1.1</f>
        <v>12250562.830000002</v>
      </c>
      <c r="L14" s="108">
        <v>9968015.120364219</v>
      </c>
      <c r="M14" s="2"/>
      <c r="N14" s="2" t="s">
        <v>28</v>
      </c>
      <c r="O14" s="132">
        <v>49658757.14215903</v>
      </c>
      <c r="P14" s="132">
        <v>49684582.286305055</v>
      </c>
      <c r="Q14" s="133">
        <f t="shared" si="2"/>
        <v>-25825.144146025181</v>
      </c>
      <c r="R14" s="65"/>
      <c r="S14" s="65"/>
      <c r="T14" s="65"/>
      <c r="U14" s="65"/>
      <c r="V14" s="182"/>
      <c r="W14" s="182"/>
    </row>
    <row r="15" spans="2:23" ht="14" x14ac:dyDescent="0.3">
      <c r="B15" s="47" t="s">
        <v>29</v>
      </c>
      <c r="C15" s="73">
        <v>6.2</v>
      </c>
      <c r="D15" s="70">
        <v>3</v>
      </c>
      <c r="E15" s="93">
        <f t="shared" si="1"/>
        <v>51216233.877841294</v>
      </c>
      <c r="F15" s="78">
        <f>(F85+$F$116-U15)*1.1</f>
        <v>6139833.7000000002</v>
      </c>
      <c r="G15" s="78">
        <f t="shared" ref="G15:G20" si="4">(G85+$G$116)*1.1</f>
        <v>682000</v>
      </c>
      <c r="H15" s="78">
        <f t="shared" ref="H15:H20" si="5">(H85+$H$116)*1.1</f>
        <v>1974500.0000000002</v>
      </c>
      <c r="I15" s="78">
        <f t="shared" ref="I15:I20" si="6">(I85+$I$116)*1.1</f>
        <v>15108259.955161294</v>
      </c>
      <c r="J15" s="78">
        <f t="shared" ref="J15:K19" si="7">(J85+J$116)*1.1</f>
        <v>3199460.0000000005</v>
      </c>
      <c r="K15" s="78">
        <f t="shared" si="7"/>
        <v>12877623.352</v>
      </c>
      <c r="L15" s="79">
        <v>10213233.5188</v>
      </c>
      <c r="M15" s="2"/>
      <c r="N15" s="2" t="s">
        <v>29</v>
      </c>
      <c r="O15" s="143">
        <v>51926008.877841294</v>
      </c>
      <c r="P15" s="143">
        <v>50858764.920838393</v>
      </c>
      <c r="Q15" s="144">
        <f>O15-P15</f>
        <v>1067243.9570029005</v>
      </c>
      <c r="R15" s="145">
        <f>Q15/(0.5*100)</f>
        <v>21344.879140058012</v>
      </c>
      <c r="S15" s="143"/>
      <c r="T15" s="146">
        <f>W27+W25+W23</f>
        <v>12905</v>
      </c>
      <c r="U15" s="143">
        <f>T15*100*0.5</f>
        <v>645250</v>
      </c>
      <c r="V15" s="182"/>
      <c r="W15" s="182"/>
    </row>
    <row r="16" spans="2:23" ht="14" x14ac:dyDescent="0.3">
      <c r="B16" s="103" t="s">
        <v>30</v>
      </c>
      <c r="C16" s="104">
        <v>6.32</v>
      </c>
      <c r="D16" s="105">
        <v>3</v>
      </c>
      <c r="E16" s="106">
        <f t="shared" si="1"/>
        <v>53621914.791081287</v>
      </c>
      <c r="F16" s="107">
        <f>(F86+$F$116)*1.1</f>
        <v>8587636.2000000011</v>
      </c>
      <c r="G16" s="107">
        <f t="shared" si="4"/>
        <v>687280</v>
      </c>
      <c r="H16" s="107">
        <f t="shared" si="5"/>
        <v>2004200.0000000002</v>
      </c>
      <c r="I16" s="107">
        <f t="shared" si="6"/>
        <v>14722419.704761291</v>
      </c>
      <c r="J16" s="107">
        <f t="shared" si="7"/>
        <v>3212660.0000000005</v>
      </c>
      <c r="K16" s="107">
        <f t="shared" si="7"/>
        <v>12683021.23</v>
      </c>
      <c r="L16" s="108">
        <v>10658816.051199999</v>
      </c>
      <c r="M16" s="2"/>
      <c r="N16" s="2" t="s">
        <v>30</v>
      </c>
      <c r="O16" s="132">
        <v>53621914.791081287</v>
      </c>
      <c r="P16" s="132">
        <v>53617899.791081287</v>
      </c>
      <c r="Q16" s="133"/>
      <c r="R16" s="65"/>
      <c r="S16" s="65"/>
      <c r="T16" s="65"/>
      <c r="U16" s="132"/>
      <c r="V16" s="182"/>
      <c r="W16" s="182"/>
    </row>
    <row r="17" spans="2:29" ht="14" x14ac:dyDescent="0.3">
      <c r="B17" s="47" t="s">
        <v>31</v>
      </c>
      <c r="C17" s="73">
        <v>5.03</v>
      </c>
      <c r="D17" s="70">
        <v>3</v>
      </c>
      <c r="E17" s="92">
        <f t="shared" si="1"/>
        <v>42877497.33278355</v>
      </c>
      <c r="F17" s="78">
        <f>(F87+$F$116-S17)*1.1</f>
        <v>6601539.4500000002</v>
      </c>
      <c r="G17" s="78">
        <f t="shared" si="4"/>
        <v>630520</v>
      </c>
      <c r="H17" s="78">
        <f t="shared" si="5"/>
        <v>1684925.0000000002</v>
      </c>
      <c r="I17" s="78">
        <f t="shared" si="6"/>
        <v>12368952.683343548</v>
      </c>
      <c r="J17" s="78">
        <f t="shared" si="7"/>
        <v>3070760.0000000005</v>
      </c>
      <c r="K17" s="78">
        <f t="shared" si="7"/>
        <v>10527670.054000001</v>
      </c>
      <c r="L17" s="79">
        <v>7266481.9503999995</v>
      </c>
      <c r="M17" s="2"/>
      <c r="N17" s="2" t="s">
        <v>31</v>
      </c>
      <c r="O17" s="132">
        <v>42992260.33278355</v>
      </c>
      <c r="P17" s="132">
        <v>42841566.496743552</v>
      </c>
      <c r="Q17" s="133">
        <f>O17-P17</f>
        <v>150693.83603999764</v>
      </c>
      <c r="R17" s="135"/>
      <c r="S17" s="132">
        <f>AB27+AB24+AB26+AB29</f>
        <v>104330</v>
      </c>
      <c r="T17" s="65"/>
      <c r="U17" s="132"/>
      <c r="V17" s="65"/>
      <c r="W17" s="65"/>
      <c r="X17" s="65"/>
      <c r="Y17" s="65"/>
      <c r="Z17" s="65"/>
      <c r="AA17" s="65"/>
      <c r="AB17" s="65"/>
      <c r="AC17" s="65"/>
    </row>
    <row r="18" spans="2:29" ht="14" x14ac:dyDescent="0.3">
      <c r="B18" s="103" t="s">
        <v>32</v>
      </c>
      <c r="C18" s="104">
        <v>5.46</v>
      </c>
      <c r="D18" s="105">
        <v>3</v>
      </c>
      <c r="E18" s="106">
        <f t="shared" si="1"/>
        <v>44068605.601119354</v>
      </c>
      <c r="F18" s="107">
        <f>(F88+$F$116-U18)*1.1</f>
        <v>5618447.4500000002</v>
      </c>
      <c r="G18" s="107">
        <f t="shared" si="4"/>
        <v>649440</v>
      </c>
      <c r="H18" s="107">
        <f t="shared" si="5"/>
        <v>1791350.0000000002</v>
      </c>
      <c r="I18" s="107">
        <f t="shared" si="6"/>
        <v>12949237.327719357</v>
      </c>
      <c r="J18" s="107">
        <f t="shared" si="7"/>
        <v>3118060.0000000005</v>
      </c>
      <c r="K18" s="107">
        <f t="shared" si="7"/>
        <v>11113034.614000002</v>
      </c>
      <c r="L18" s="108">
        <v>8026396.5540000005</v>
      </c>
      <c r="M18" s="2"/>
      <c r="N18" s="2" t="s">
        <v>32</v>
      </c>
      <c r="O18" s="143">
        <v>44732730.601119354</v>
      </c>
      <c r="P18" s="143">
        <v>43980805.161579363</v>
      </c>
      <c r="Q18" s="144">
        <f>O18-P18</f>
        <v>751925.43953999132</v>
      </c>
      <c r="R18" s="145">
        <f>Q18/(0.5*100)</f>
        <v>15038.508790799826</v>
      </c>
      <c r="S18" s="143"/>
      <c r="T18" s="146">
        <f>W23+W24+W27</f>
        <v>12075</v>
      </c>
      <c r="U18" s="143">
        <f>T18*100*0.5</f>
        <v>603750</v>
      </c>
      <c r="V18" s="65"/>
      <c r="W18" s="65"/>
      <c r="X18" s="65"/>
      <c r="Y18" s="65"/>
      <c r="Z18" s="65"/>
      <c r="AA18" s="65"/>
      <c r="AB18" s="65"/>
      <c r="AC18" s="65"/>
    </row>
    <row r="19" spans="2:29" ht="14" x14ac:dyDescent="0.3">
      <c r="B19" s="47" t="s">
        <v>33</v>
      </c>
      <c r="C19" s="73">
        <v>5.29</v>
      </c>
      <c r="D19" s="70">
        <v>3</v>
      </c>
      <c r="E19" s="92">
        <f t="shared" si="1"/>
        <v>46467251.169347636</v>
      </c>
      <c r="F19" s="78">
        <f>(F89+$F$116)*1.1</f>
        <v>5869178.7000000002</v>
      </c>
      <c r="G19" s="78">
        <f t="shared" si="4"/>
        <v>641960</v>
      </c>
      <c r="H19" s="78">
        <f t="shared" si="5"/>
        <v>1749275.0000000002</v>
      </c>
      <c r="I19" s="78">
        <f t="shared" si="6"/>
        <v>13328636.461320968</v>
      </c>
      <c r="J19" s="78">
        <f t="shared" si="7"/>
        <v>3099360.0000000005</v>
      </c>
      <c r="K19" s="78">
        <f t="shared" si="7"/>
        <v>11364549.328000002</v>
      </c>
      <c r="L19" s="79">
        <v>9467537.890933333</v>
      </c>
      <c r="M19" s="2"/>
      <c r="N19" s="2" t="s">
        <v>33</v>
      </c>
      <c r="O19" s="132">
        <v>46467251.169347636</v>
      </c>
      <c r="P19" s="132">
        <v>46463236.169347636</v>
      </c>
      <c r="Q19" s="133"/>
      <c r="R19" s="65"/>
      <c r="S19" s="65"/>
      <c r="T19" s="65"/>
      <c r="U19" s="147"/>
      <c r="V19" s="65"/>
      <c r="W19" s="65"/>
      <c r="X19" s="65"/>
      <c r="Y19" s="65"/>
      <c r="Z19" s="65"/>
      <c r="AA19" s="65"/>
      <c r="AB19" s="65"/>
      <c r="AC19" s="65"/>
    </row>
    <row r="20" spans="2:29" ht="14.55" thickBot="1" x14ac:dyDescent="0.35">
      <c r="B20" s="103" t="s">
        <v>34</v>
      </c>
      <c r="C20" s="104">
        <v>6.91</v>
      </c>
      <c r="D20" s="105">
        <v>3</v>
      </c>
      <c r="E20" s="106">
        <f t="shared" si="1"/>
        <v>54086148.5399542</v>
      </c>
      <c r="F20" s="107">
        <f>(F90+$F$116)*1.1</f>
        <v>7227513.7000000002</v>
      </c>
      <c r="G20" s="107">
        <f t="shared" si="4"/>
        <v>713240</v>
      </c>
      <c r="H20" s="107">
        <f t="shared" si="5"/>
        <v>2150225</v>
      </c>
      <c r="I20" s="107">
        <f t="shared" si="6"/>
        <v>14738089.588324197</v>
      </c>
      <c r="J20" s="107">
        <f>(J90+J$116)*1.1</f>
        <v>3277560.0000000005</v>
      </c>
      <c r="K20" s="107">
        <f t="shared" ref="K20" si="8">(K90+K$116)*1.1</f>
        <v>12845845.672</v>
      </c>
      <c r="L20" s="108">
        <v>11939704.1633</v>
      </c>
      <c r="M20" s="2"/>
      <c r="N20" s="2" t="s">
        <v>34</v>
      </c>
      <c r="O20" s="132">
        <v>54086148.5399542</v>
      </c>
      <c r="P20" s="132">
        <v>54078118.5399542</v>
      </c>
      <c r="Q20" s="133"/>
      <c r="R20" s="65"/>
      <c r="S20" s="65"/>
      <c r="T20" s="65"/>
      <c r="U20" s="147"/>
      <c r="V20" s="65"/>
      <c r="W20" s="65"/>
      <c r="X20" s="65"/>
      <c r="Y20" s="65"/>
      <c r="Z20" s="65"/>
      <c r="AA20" s="65"/>
      <c r="AB20" s="65"/>
      <c r="AC20" s="65"/>
    </row>
    <row r="21" spans="2:29" ht="14" x14ac:dyDescent="0.3">
      <c r="B21" s="47" t="s">
        <v>35</v>
      </c>
      <c r="C21" s="73">
        <v>5.85</v>
      </c>
      <c r="D21" s="70">
        <v>4</v>
      </c>
      <c r="E21" s="92">
        <f t="shared" si="1"/>
        <v>46044319.764700972</v>
      </c>
      <c r="F21" s="78">
        <f>(F91+$F$117-S21)*1.1</f>
        <v>6318803.1951000011</v>
      </c>
      <c r="G21" s="78">
        <f>(G91+$G$117)*1.1</f>
        <v>666600</v>
      </c>
      <c r="H21" s="78">
        <f>(H91+$H$117)*1.1</f>
        <v>1887875.0000000002</v>
      </c>
      <c r="I21" s="78">
        <f>(I91+$I$117)*1.1</f>
        <v>13430850.703120969</v>
      </c>
      <c r="J21" s="78">
        <f>(J91+J$117)*1.1</f>
        <v>3160960.0000000005</v>
      </c>
      <c r="K21" s="78">
        <f>(K91+K$117)*1.1</f>
        <v>11567272.618000001</v>
      </c>
      <c r="L21" s="79">
        <v>8192689.3167999992</v>
      </c>
      <c r="M21" s="2"/>
      <c r="N21" s="2" t="s">
        <v>35</v>
      </c>
      <c r="O21" s="132">
        <v>46168212.764700972</v>
      </c>
      <c r="P21" s="132">
        <v>45453012.74565807</v>
      </c>
      <c r="Q21" s="133">
        <f>O21-P21</f>
        <v>715200.01904290169</v>
      </c>
      <c r="R21" s="135"/>
      <c r="S21" s="132">
        <f>AB27+AB25+AB26+AB29</f>
        <v>112630</v>
      </c>
      <c r="T21" s="65"/>
      <c r="U21" s="147"/>
      <c r="V21" s="137"/>
      <c r="W21" s="138"/>
      <c r="X21" s="139"/>
      <c r="Y21" s="136"/>
      <c r="Z21" s="138"/>
      <c r="AA21" s="138" t="s">
        <v>36</v>
      </c>
      <c r="AB21" s="139">
        <v>0.2</v>
      </c>
      <c r="AC21" s="140"/>
    </row>
    <row r="22" spans="2:29" ht="12.65" customHeight="1" thickBot="1" x14ac:dyDescent="0.35">
      <c r="B22" s="103" t="s">
        <v>37</v>
      </c>
      <c r="C22" s="104">
        <v>5.33</v>
      </c>
      <c r="D22" s="105">
        <v>5</v>
      </c>
      <c r="E22" s="106">
        <f t="shared" si="1"/>
        <v>46803781.135000318</v>
      </c>
      <c r="F22" s="107">
        <f>(F92+$F$118)*1.1</f>
        <v>4908233</v>
      </c>
      <c r="G22" s="107">
        <f>(G92+$G$118)*1.1</f>
        <v>643720</v>
      </c>
      <c r="H22" s="107">
        <f>(H92+$H$118)*1.1</f>
        <v>1759175.0000000002</v>
      </c>
      <c r="I22" s="107">
        <f>(I92+$I$118)*1.1</f>
        <v>13997194.95035968</v>
      </c>
      <c r="J22" s="107">
        <f>(J92+J$118)*1.1</f>
        <v>3103760.0000000005</v>
      </c>
      <c r="K22" s="107">
        <f>(K92+K$118)*1.1</f>
        <v>11849810.961999999</v>
      </c>
      <c r="L22" s="108">
        <v>9583533.8387642205</v>
      </c>
      <c r="M22" s="2"/>
      <c r="N22" s="2" t="s">
        <v>37</v>
      </c>
      <c r="O22" s="132">
        <v>46803781.135000318</v>
      </c>
      <c r="P22" s="132">
        <v>46830163.979146346</v>
      </c>
      <c r="Q22" s="133">
        <f t="shared" ref="Q22:Q29" si="9">O22-P22</f>
        <v>-26382.844146028161</v>
      </c>
      <c r="R22" s="65"/>
      <c r="S22" s="65"/>
      <c r="T22" s="65"/>
      <c r="U22" s="147"/>
      <c r="V22" s="153"/>
      <c r="W22" s="154" t="s">
        <v>38</v>
      </c>
      <c r="X22" s="154" t="s">
        <v>39</v>
      </c>
      <c r="Y22" s="154" t="s">
        <v>40</v>
      </c>
      <c r="Z22" s="154" t="s">
        <v>41</v>
      </c>
      <c r="AA22" s="154" t="s">
        <v>42</v>
      </c>
      <c r="AB22" s="154" t="s">
        <v>43</v>
      </c>
      <c r="AC22" s="155"/>
    </row>
    <row r="23" spans="2:29" ht="14" x14ac:dyDescent="0.3">
      <c r="B23" s="47" t="s">
        <v>44</v>
      </c>
      <c r="C23" s="73">
        <v>6.83</v>
      </c>
      <c r="D23" s="70">
        <v>5</v>
      </c>
      <c r="E23" s="92">
        <f t="shared" si="1"/>
        <v>56194702.725621939</v>
      </c>
      <c r="F23" s="78">
        <f>(F93+$F$118)*1.1</f>
        <v>4797586.75</v>
      </c>
      <c r="G23" s="78">
        <f>(G93+$G$118)*1.1</f>
        <v>709720</v>
      </c>
      <c r="H23" s="78">
        <f>(H93+$H$118)*1.1</f>
        <v>2130425</v>
      </c>
      <c r="I23" s="78">
        <f>(I93+$I$118)*1.1</f>
        <v>17383067.517891936</v>
      </c>
      <c r="J23" s="78">
        <f>(J93+J$118)*1.1</f>
        <v>3268760.0000000005</v>
      </c>
      <c r="K23" s="78">
        <f>(K93+K$118)*1.1</f>
        <v>14650892.212000003</v>
      </c>
      <c r="L23" s="79">
        <v>12049319.314299999</v>
      </c>
      <c r="M23" s="2"/>
      <c r="N23" s="2" t="s">
        <v>44</v>
      </c>
      <c r="O23" s="132">
        <v>56194702.725621939</v>
      </c>
      <c r="P23" s="132">
        <v>56198717.725621939</v>
      </c>
      <c r="Q23" s="133"/>
      <c r="R23" s="65"/>
      <c r="S23" s="65"/>
      <c r="T23" s="65"/>
      <c r="U23" s="147"/>
      <c r="V23" s="151" t="s">
        <v>45</v>
      </c>
      <c r="W23" s="151">
        <v>3554</v>
      </c>
      <c r="X23" s="151">
        <v>100</v>
      </c>
      <c r="Y23" s="151">
        <f>W23*X23</f>
        <v>355400</v>
      </c>
      <c r="Z23" s="151">
        <v>0.5</v>
      </c>
      <c r="AA23" s="152">
        <f>Z23*Y23</f>
        <v>177700</v>
      </c>
      <c r="AB23" s="152">
        <f t="shared" ref="AB23:AB30" si="10">$AB$21*AA23</f>
        <v>35540</v>
      </c>
      <c r="AC23" s="151"/>
    </row>
    <row r="24" spans="2:29" ht="14" x14ac:dyDescent="0.3">
      <c r="B24" s="103" t="s">
        <v>46</v>
      </c>
      <c r="C24" s="104">
        <v>4.8899999999999997</v>
      </c>
      <c r="D24" s="105">
        <v>6</v>
      </c>
      <c r="E24" s="106">
        <f t="shared" si="1"/>
        <v>43408742.181094736</v>
      </c>
      <c r="F24" s="107">
        <f>(F94+$F$119)*1.1</f>
        <v>3992817.4000000004</v>
      </c>
      <c r="G24" s="107">
        <f t="shared" ref="G24:G31" si="11">(G94+$G$119)*1.1</f>
        <v>624360</v>
      </c>
      <c r="H24" s="107">
        <f t="shared" ref="H24:H31" si="12">(H94+$H$119)*1.1</f>
        <v>1650275.0000000002</v>
      </c>
      <c r="I24" s="107">
        <f t="shared" ref="I24:I31" si="13">(I94+$I$119)*1.1</f>
        <v>12975245.451708065</v>
      </c>
      <c r="J24" s="107">
        <f t="shared" ref="J24:K30" si="14">(J94+J$119)*1.1</f>
        <v>3055360.0000000005</v>
      </c>
      <c r="K24" s="107">
        <f t="shared" si="14"/>
        <v>10990484.230000002</v>
      </c>
      <c r="L24" s="108">
        <v>9200181.9085333329</v>
      </c>
      <c r="M24" s="2"/>
      <c r="N24" s="2" t="s">
        <v>46</v>
      </c>
      <c r="O24" s="132">
        <v>43408742.181094736</v>
      </c>
      <c r="P24" s="132">
        <v>43416772.181094728</v>
      </c>
      <c r="Q24" s="133"/>
      <c r="R24" s="65"/>
      <c r="S24" s="65"/>
      <c r="T24" s="65"/>
      <c r="U24" s="147"/>
      <c r="V24" s="141">
        <v>46</v>
      </c>
      <c r="W24" s="141">
        <f>2733+983</f>
        <v>3716</v>
      </c>
      <c r="X24" s="141">
        <v>100</v>
      </c>
      <c r="Y24" s="141">
        <f t="shared" ref="Y24:Y30" si="15">W24*X24</f>
        <v>371600</v>
      </c>
      <c r="Z24" s="141">
        <v>0.5</v>
      </c>
      <c r="AA24" s="142">
        <f t="shared" ref="AA24:AA30" si="16">Z24*Y24</f>
        <v>185800</v>
      </c>
      <c r="AB24" s="142">
        <f t="shared" si="10"/>
        <v>37160</v>
      </c>
      <c r="AC24" s="141"/>
    </row>
    <row r="25" spans="2:29" ht="14" x14ac:dyDescent="0.3">
      <c r="B25" s="47" t="s">
        <v>47</v>
      </c>
      <c r="C25" s="73">
        <v>5.56</v>
      </c>
      <c r="D25" s="70">
        <v>6</v>
      </c>
      <c r="E25" s="92">
        <f t="shared" si="1"/>
        <v>45890914.041393571</v>
      </c>
      <c r="F25" s="78">
        <f>(F95+$F$119)*1.1</f>
        <v>4561572.4000000004</v>
      </c>
      <c r="G25" s="78">
        <f t="shared" si="11"/>
        <v>653840</v>
      </c>
      <c r="H25" s="78">
        <f t="shared" si="12"/>
        <v>1816100.0000000002</v>
      </c>
      <c r="I25" s="78">
        <f t="shared" si="13"/>
        <v>13307691.12867097</v>
      </c>
      <c r="J25" s="78">
        <f t="shared" si="14"/>
        <v>3129060.0000000005</v>
      </c>
      <c r="K25" s="78">
        <f t="shared" si="14"/>
        <v>11335264.005999999</v>
      </c>
      <c r="L25" s="79">
        <v>10079442.278838728</v>
      </c>
      <c r="M25" s="2"/>
      <c r="N25" s="2" t="s">
        <v>47</v>
      </c>
      <c r="O25" s="132">
        <v>45890914.041393571</v>
      </c>
      <c r="P25" s="132">
        <v>45908644.912164301</v>
      </c>
      <c r="Q25" s="133">
        <f t="shared" si="9"/>
        <v>-17730.870770730078</v>
      </c>
      <c r="R25" s="65"/>
      <c r="S25" s="65"/>
      <c r="T25" s="65"/>
      <c r="U25" s="147"/>
      <c r="V25" s="141" t="s">
        <v>48</v>
      </c>
      <c r="W25" s="141">
        <f>4546</f>
        <v>4546</v>
      </c>
      <c r="X25" s="141">
        <v>100</v>
      </c>
      <c r="Y25" s="141">
        <f t="shared" si="15"/>
        <v>454600</v>
      </c>
      <c r="Z25" s="141">
        <v>0.5</v>
      </c>
      <c r="AA25" s="142">
        <f>Z25*Y25</f>
        <v>227300</v>
      </c>
      <c r="AB25" s="142">
        <f t="shared" si="10"/>
        <v>45460</v>
      </c>
      <c r="AC25" s="141"/>
    </row>
    <row r="26" spans="2:29" ht="14" x14ac:dyDescent="0.3">
      <c r="B26" s="103" t="s">
        <v>49</v>
      </c>
      <c r="C26" s="104">
        <v>4.76</v>
      </c>
      <c r="D26" s="105">
        <v>6</v>
      </c>
      <c r="E26" s="106">
        <f t="shared" si="1"/>
        <v>43522858.135938704</v>
      </c>
      <c r="F26" s="107">
        <f>(F96+$F$119)*1.1</f>
        <v>4248347.4000000004</v>
      </c>
      <c r="G26" s="107">
        <f t="shared" si="11"/>
        <v>618640</v>
      </c>
      <c r="H26" s="107">
        <f t="shared" si="12"/>
        <v>1618100.0000000002</v>
      </c>
      <c r="I26" s="107">
        <f t="shared" si="13"/>
        <v>13186368.351058066</v>
      </c>
      <c r="J26" s="107">
        <f t="shared" si="14"/>
        <v>3041060.0000000005</v>
      </c>
      <c r="K26" s="107">
        <f t="shared" si="14"/>
        <v>11142124.84</v>
      </c>
      <c r="L26" s="108">
        <v>8789288.6771642193</v>
      </c>
      <c r="M26" s="2"/>
      <c r="N26" s="2" t="s">
        <v>49</v>
      </c>
      <c r="O26" s="132">
        <v>43522858.135938704</v>
      </c>
      <c r="P26" s="132">
        <v>43674244.721034728</v>
      </c>
      <c r="Q26" s="133">
        <f t="shared" si="9"/>
        <v>-151386.58509602398</v>
      </c>
      <c r="R26" s="65"/>
      <c r="S26" s="65"/>
      <c r="T26" s="65"/>
      <c r="U26" s="147"/>
      <c r="V26" s="141" t="s">
        <v>50</v>
      </c>
      <c r="W26" s="141">
        <v>1537</v>
      </c>
      <c r="X26" s="141">
        <v>100</v>
      </c>
      <c r="Y26" s="141">
        <f t="shared" si="15"/>
        <v>153700</v>
      </c>
      <c r="Z26" s="141">
        <v>0.5</v>
      </c>
      <c r="AA26" s="142">
        <f t="shared" si="16"/>
        <v>76850</v>
      </c>
      <c r="AB26" s="142">
        <f t="shared" si="10"/>
        <v>15370</v>
      </c>
      <c r="AC26" s="141"/>
    </row>
    <row r="27" spans="2:29" ht="14" x14ac:dyDescent="0.3">
      <c r="B27" s="47" t="s">
        <v>51</v>
      </c>
      <c r="C27" s="73">
        <v>6.73</v>
      </c>
      <c r="D27" s="70">
        <v>6</v>
      </c>
      <c r="E27" s="92">
        <f t="shared" si="1"/>
        <v>55327169.752289034</v>
      </c>
      <c r="F27" s="78">
        <f>(F97+$F$119)*1.1</f>
        <v>4250341.1500000004</v>
      </c>
      <c r="G27" s="78">
        <f t="shared" si="11"/>
        <v>705320</v>
      </c>
      <c r="H27" s="78">
        <f t="shared" si="12"/>
        <v>2105675</v>
      </c>
      <c r="I27" s="78">
        <f t="shared" si="13"/>
        <v>17071711.759779032</v>
      </c>
      <c r="J27" s="78">
        <f t="shared" si="14"/>
        <v>3257760.0000000005</v>
      </c>
      <c r="K27" s="78">
        <f t="shared" si="14"/>
        <v>14581617.754000001</v>
      </c>
      <c r="L27" s="79">
        <v>12140676.4441</v>
      </c>
      <c r="M27" s="2"/>
      <c r="N27" s="2" t="s">
        <v>51</v>
      </c>
      <c r="O27" s="132">
        <v>55327169.752289034</v>
      </c>
      <c r="P27" s="132">
        <v>55327169.752289034</v>
      </c>
      <c r="Q27" s="133"/>
      <c r="R27" s="65"/>
      <c r="S27" s="65"/>
      <c r="T27" s="65"/>
      <c r="U27" s="147"/>
      <c r="V27" s="141" t="s">
        <v>52</v>
      </c>
      <c r="W27" s="141">
        <v>4805</v>
      </c>
      <c r="X27" s="141">
        <v>100</v>
      </c>
      <c r="Y27" s="141">
        <f t="shared" si="15"/>
        <v>480500</v>
      </c>
      <c r="Z27" s="141">
        <v>0.5</v>
      </c>
      <c r="AA27" s="142">
        <f t="shared" si="16"/>
        <v>240250</v>
      </c>
      <c r="AB27" s="142">
        <f t="shared" si="10"/>
        <v>48050</v>
      </c>
      <c r="AC27" s="141"/>
    </row>
    <row r="28" spans="2:29" ht="14" x14ac:dyDescent="0.3">
      <c r="B28" s="103" t="s">
        <v>53</v>
      </c>
      <c r="C28" s="104">
        <v>5.93</v>
      </c>
      <c r="D28" s="105">
        <v>6</v>
      </c>
      <c r="E28" s="106">
        <f t="shared" si="1"/>
        <v>47259332.785695165</v>
      </c>
      <c r="F28" s="107">
        <f>(F98+$F$119-S28)*1.1</f>
        <v>5496181.9000000004</v>
      </c>
      <c r="G28" s="107">
        <f t="shared" si="11"/>
        <v>670120</v>
      </c>
      <c r="H28" s="107">
        <f t="shared" si="12"/>
        <v>1907675.0000000002</v>
      </c>
      <c r="I28" s="107">
        <f t="shared" si="13"/>
        <v>13738882.147295164</v>
      </c>
      <c r="J28" s="107">
        <f t="shared" si="14"/>
        <v>3169760.0000000005</v>
      </c>
      <c r="K28" s="107">
        <f t="shared" si="14"/>
        <v>11533562.92</v>
      </c>
      <c r="L28" s="108">
        <v>9766500.743999999</v>
      </c>
      <c r="M28" s="2"/>
      <c r="N28" s="2" t="s">
        <v>53</v>
      </c>
      <c r="O28" s="132">
        <v>47383225.785695165</v>
      </c>
      <c r="P28" s="132">
        <v>46879602.615652263</v>
      </c>
      <c r="Q28" s="133">
        <f t="shared" si="9"/>
        <v>503623.17004290223</v>
      </c>
      <c r="R28" s="135"/>
      <c r="S28" s="132">
        <f>AB26+AB25+AB27+AB29</f>
        <v>112630</v>
      </c>
      <c r="T28" s="65"/>
      <c r="U28" s="147"/>
      <c r="V28" s="141">
        <v>41</v>
      </c>
      <c r="W28" s="141">
        <v>270</v>
      </c>
      <c r="X28" s="141">
        <v>100</v>
      </c>
      <c r="Y28" s="141">
        <f t="shared" si="15"/>
        <v>27000</v>
      </c>
      <c r="Z28" s="141">
        <v>0.5</v>
      </c>
      <c r="AA28" s="142">
        <f t="shared" si="16"/>
        <v>13500</v>
      </c>
      <c r="AB28" s="142">
        <f t="shared" si="10"/>
        <v>2700</v>
      </c>
      <c r="AC28" s="141"/>
    </row>
    <row r="29" spans="2:29" ht="14" x14ac:dyDescent="0.3">
      <c r="B29" s="47" t="s">
        <v>54</v>
      </c>
      <c r="C29" s="73">
        <v>6.36</v>
      </c>
      <c r="D29" s="70">
        <v>6</v>
      </c>
      <c r="E29" s="92">
        <f t="shared" si="1"/>
        <v>50562535.513755187</v>
      </c>
      <c r="F29" s="78">
        <f>(F99+$F$119)*1.1</f>
        <v>4907467.4000000004</v>
      </c>
      <c r="G29" s="78">
        <f t="shared" si="11"/>
        <v>689040</v>
      </c>
      <c r="H29" s="78">
        <f t="shared" si="12"/>
        <v>2014100.0000000002</v>
      </c>
      <c r="I29" s="78">
        <f t="shared" si="13"/>
        <v>14593806.287961293</v>
      </c>
      <c r="J29" s="78">
        <f t="shared" si="14"/>
        <v>3217060.0000000005</v>
      </c>
      <c r="K29" s="78">
        <f t="shared" si="14"/>
        <v>12618153.856000001</v>
      </c>
      <c r="L29" s="79">
        <v>11384461.790721718</v>
      </c>
      <c r="M29" s="2"/>
      <c r="N29" s="2" t="s">
        <v>54</v>
      </c>
      <c r="O29" s="132">
        <v>50562535.513755187</v>
      </c>
      <c r="P29" s="132">
        <v>50591562.091641299</v>
      </c>
      <c r="Q29" s="133">
        <f t="shared" si="9"/>
        <v>-29026.577886112034</v>
      </c>
      <c r="R29" s="65"/>
      <c r="S29" s="65"/>
      <c r="T29" s="65"/>
      <c r="U29" s="147"/>
      <c r="V29" s="141">
        <v>36</v>
      </c>
      <c r="W29" s="141">
        <v>375</v>
      </c>
      <c r="X29" s="141">
        <v>100</v>
      </c>
      <c r="Y29" s="141">
        <f t="shared" si="15"/>
        <v>37500</v>
      </c>
      <c r="Z29" s="141">
        <v>0.5</v>
      </c>
      <c r="AA29" s="142">
        <f t="shared" si="16"/>
        <v>18750</v>
      </c>
      <c r="AB29" s="142">
        <f t="shared" si="10"/>
        <v>3750</v>
      </c>
      <c r="AC29" s="141"/>
    </row>
    <row r="30" spans="2:29" ht="14" x14ac:dyDescent="0.3">
      <c r="B30" s="103" t="s">
        <v>55</v>
      </c>
      <c r="C30" s="104">
        <v>6.6</v>
      </c>
      <c r="D30" s="105">
        <v>6</v>
      </c>
      <c r="E30" s="106">
        <f t="shared" si="1"/>
        <v>54169034.110973656</v>
      </c>
      <c r="F30" s="107">
        <f>(F100+$F$119)*1.1</f>
        <v>3783721.1500000004</v>
      </c>
      <c r="G30" s="107">
        <f t="shared" si="11"/>
        <v>699600</v>
      </c>
      <c r="H30" s="107">
        <f t="shared" si="12"/>
        <v>2073500.0000000002</v>
      </c>
      <c r="I30" s="107">
        <f t="shared" si="13"/>
        <v>17045496.500290323</v>
      </c>
      <c r="J30" s="107">
        <f t="shared" si="14"/>
        <v>3243460.0000000005</v>
      </c>
      <c r="K30" s="107">
        <f t="shared" si="14"/>
        <v>14223882.573999999</v>
      </c>
      <c r="L30" s="108">
        <v>11908521.715166666</v>
      </c>
      <c r="M30" s="2"/>
      <c r="N30" s="2" t="s">
        <v>55</v>
      </c>
      <c r="O30" s="132">
        <v>54169034.110973656</v>
      </c>
      <c r="P30" s="132">
        <v>54169034.110973656</v>
      </c>
      <c r="Q30" s="133"/>
      <c r="R30" s="65"/>
      <c r="S30" s="65"/>
      <c r="T30" s="65"/>
      <c r="U30" s="147"/>
      <c r="V30" s="141">
        <v>35</v>
      </c>
      <c r="W30" s="141">
        <v>905</v>
      </c>
      <c r="X30" s="141">
        <v>100</v>
      </c>
      <c r="Y30" s="141">
        <f t="shared" si="15"/>
        <v>90500</v>
      </c>
      <c r="Z30" s="141">
        <v>0.5</v>
      </c>
      <c r="AA30" s="142">
        <f t="shared" si="16"/>
        <v>45250</v>
      </c>
      <c r="AB30" s="142">
        <f t="shared" si="10"/>
        <v>9050</v>
      </c>
      <c r="AC30" s="141"/>
    </row>
    <row r="31" spans="2:29" ht="14" x14ac:dyDescent="0.3">
      <c r="B31" s="47" t="s">
        <v>56</v>
      </c>
      <c r="C31" s="73">
        <v>6.25</v>
      </c>
      <c r="D31" s="70">
        <v>6</v>
      </c>
      <c r="E31" s="92">
        <f t="shared" si="1"/>
        <v>52869827.59889742</v>
      </c>
      <c r="F31" s="78">
        <f>(F101+$F$119)*1.1</f>
        <v>4137701.1500000004</v>
      </c>
      <c r="G31" s="78">
        <f t="shared" si="11"/>
        <v>684200</v>
      </c>
      <c r="H31" s="78">
        <f t="shared" si="12"/>
        <v>1986875.0000000002</v>
      </c>
      <c r="I31" s="78">
        <f t="shared" si="13"/>
        <v>16482367.75092742</v>
      </c>
      <c r="J31" s="78">
        <f>(J101+J$119)*1.1</f>
        <v>3204960.0000000005</v>
      </c>
      <c r="K31" s="78">
        <f t="shared" ref="K31" si="17">(K101+K$119)*1.1</f>
        <v>13857732.130000001</v>
      </c>
      <c r="L31" s="79">
        <v>11378174.152700001</v>
      </c>
      <c r="M31" s="2"/>
      <c r="N31" s="2" t="s">
        <v>56</v>
      </c>
      <c r="O31" s="132">
        <v>52869827.59889742</v>
      </c>
      <c r="P31" s="132">
        <v>52873842.59889742</v>
      </c>
      <c r="Q31" s="133"/>
      <c r="R31" s="65"/>
      <c r="S31" s="65"/>
      <c r="T31" s="65"/>
      <c r="U31" s="147"/>
      <c r="V31" s="65"/>
      <c r="W31" s="65"/>
      <c r="X31" s="65"/>
      <c r="Y31" s="65"/>
      <c r="Z31" s="65"/>
      <c r="AA31" s="65"/>
      <c r="AB31" s="65"/>
      <c r="AC31" s="65"/>
    </row>
    <row r="32" spans="2:29" ht="14" x14ac:dyDescent="0.3">
      <c r="B32" s="103" t="s">
        <v>57</v>
      </c>
      <c r="C32" s="104">
        <v>5.34</v>
      </c>
      <c r="D32" s="105">
        <v>7</v>
      </c>
      <c r="E32" s="106">
        <f>F32+G32+H32+I32+J32+K32+L32*1.1</f>
        <v>45496086.615610972</v>
      </c>
      <c r="F32" s="107">
        <f>(F102+$F$120-S32)*1.1</f>
        <v>4931777.4000000004</v>
      </c>
      <c r="G32" s="107">
        <f>(G102+$G$120)*1.1</f>
        <v>644160</v>
      </c>
      <c r="H32" s="107">
        <f>(H102+$H$120)*1.1</f>
        <v>1761650.0000000002</v>
      </c>
      <c r="I32" s="107">
        <f>(I102+$I$120)*1.1</f>
        <v>13507384.192570968</v>
      </c>
      <c r="J32" s="107">
        <f t="shared" ref="J32:K34" si="18">(J102+J$120)*1.1</f>
        <v>3104860.0000000005</v>
      </c>
      <c r="K32" s="107">
        <f t="shared" si="18"/>
        <v>11418045.495999999</v>
      </c>
      <c r="L32" s="108">
        <v>9207463.2063999996</v>
      </c>
      <c r="M32" s="2"/>
      <c r="N32" s="2" t="s">
        <v>57</v>
      </c>
      <c r="O32" s="132">
        <v>45565969.615610972</v>
      </c>
      <c r="P32" s="132">
        <v>45209206.219940968</v>
      </c>
      <c r="Q32" s="133">
        <f>O32-P32</f>
        <v>356763.39567000419</v>
      </c>
      <c r="R32" s="135"/>
      <c r="S32" s="132">
        <f>AB25+AB26+AB28</f>
        <v>63530</v>
      </c>
      <c r="T32" s="65"/>
      <c r="U32" s="147"/>
      <c r="V32" s="65"/>
      <c r="W32" s="65"/>
      <c r="X32" s="65"/>
      <c r="Y32" s="65"/>
      <c r="Z32" s="65"/>
      <c r="AA32" s="65"/>
      <c r="AB32" s="65"/>
      <c r="AC32" s="65"/>
    </row>
    <row r="33" spans="2:27" ht="14" x14ac:dyDescent="0.3">
      <c r="B33" s="47" t="s">
        <v>58</v>
      </c>
      <c r="C33" s="73">
        <v>5.23</v>
      </c>
      <c r="D33" s="70">
        <v>7</v>
      </c>
      <c r="E33" s="93">
        <f t="shared" si="1"/>
        <v>42723886.969730645</v>
      </c>
      <c r="F33" s="78">
        <f>(F103+$F$120-S33)*1.1</f>
        <v>5900332.9000000004</v>
      </c>
      <c r="G33" s="78">
        <f>(G103+$G$120)*1.1</f>
        <v>639320</v>
      </c>
      <c r="H33" s="78">
        <f>(H103+$H$120)*1.1</f>
        <v>1734425.0000000002</v>
      </c>
      <c r="I33" s="78">
        <f>(I103+$I$120)*1.1</f>
        <v>11952819.499730647</v>
      </c>
      <c r="J33" s="78">
        <f t="shared" si="18"/>
        <v>3092760.0000000005</v>
      </c>
      <c r="K33" s="78">
        <f t="shared" si="18"/>
        <v>10416847.342000002</v>
      </c>
      <c r="L33" s="79">
        <v>8170347.4800000004</v>
      </c>
      <c r="M33" s="2"/>
      <c r="N33" s="2" t="s">
        <v>58</v>
      </c>
      <c r="O33" s="132">
        <v>42737966.969730645</v>
      </c>
      <c r="P33" s="132">
        <v>42749638.228780642</v>
      </c>
      <c r="Q33" s="133">
        <f>O33-P33</f>
        <v>-11671.259049996734</v>
      </c>
      <c r="R33" s="135"/>
      <c r="S33" s="132">
        <f>AB29+AB30</f>
        <v>12800</v>
      </c>
      <c r="T33" s="65"/>
      <c r="U33" s="147"/>
      <c r="V33" s="65"/>
      <c r="W33" s="65"/>
      <c r="X33" s="65"/>
      <c r="Y33" s="65"/>
      <c r="Z33" s="65"/>
      <c r="AA33" s="65"/>
    </row>
    <row r="34" spans="2:27" ht="14" x14ac:dyDescent="0.3">
      <c r="B34" s="103" t="s">
        <v>59</v>
      </c>
      <c r="C34" s="104">
        <v>4.53</v>
      </c>
      <c r="D34" s="105">
        <v>7</v>
      </c>
      <c r="E34" s="106">
        <f>F34+G34+H34+I34+J34+K34+L34*1.1</f>
        <v>38474771.497164838</v>
      </c>
      <c r="F34" s="107">
        <f>(F104+$F$120-S34)*1.1</f>
        <v>4174144.1500000004</v>
      </c>
      <c r="G34" s="107">
        <f>(G104+$G$120)*1.1</f>
        <v>608520</v>
      </c>
      <c r="H34" s="107">
        <f>(H104+$H$120)*1.1</f>
        <v>1561175.0000000002</v>
      </c>
      <c r="I34" s="107">
        <f>(I104+$I$120)*1.1</f>
        <v>11523762.505004838</v>
      </c>
      <c r="J34" s="107">
        <f t="shared" si="18"/>
        <v>3015760.0000000005</v>
      </c>
      <c r="K34" s="107">
        <f t="shared" si="18"/>
        <v>9891013.9899999984</v>
      </c>
      <c r="L34" s="108">
        <v>7000359.8656000001</v>
      </c>
      <c r="M34" s="2"/>
      <c r="N34" s="2" t="s">
        <v>59</v>
      </c>
      <c r="O34" s="132">
        <v>38474771.497164838</v>
      </c>
      <c r="P34" s="132">
        <v>38330469.691509031</v>
      </c>
      <c r="Q34" s="133">
        <f>O34-P34</f>
        <v>144301.80565580726</v>
      </c>
      <c r="R34" s="135"/>
      <c r="S34" s="132">
        <f>AB30+AB31</f>
        <v>9050</v>
      </c>
      <c r="T34" s="65"/>
      <c r="U34" s="147"/>
      <c r="V34" s="65"/>
      <c r="W34" s="65"/>
      <c r="X34" s="65"/>
      <c r="Y34" s="65"/>
      <c r="Z34" s="65"/>
      <c r="AA34" s="65"/>
    </row>
    <row r="35" spans="2:27" s="65" customFormat="1" ht="14" x14ac:dyDescent="0.3">
      <c r="B35" s="47" t="s">
        <v>60</v>
      </c>
      <c r="C35" s="73">
        <v>4.82</v>
      </c>
      <c r="D35" s="70">
        <v>7</v>
      </c>
      <c r="E35" s="92">
        <f>F35+G35+H35+I35+J35+K35+L35*1.1</f>
        <v>38291571.629278429</v>
      </c>
      <c r="F35" s="78">
        <f>(F105+$F$120-U35-S35)*1.1</f>
        <v>4261601.9200093942</v>
      </c>
      <c r="G35" s="78">
        <f t="shared" ref="G35:G38" si="19">(G105+$G$120)*1.1</f>
        <v>621280</v>
      </c>
      <c r="H35" s="78">
        <f t="shared" ref="H35:H39" si="20">(H105+$H$120)*1.1</f>
        <v>1632950.0000000002</v>
      </c>
      <c r="I35" s="78">
        <f>(I105+$I$120)*1.1</f>
        <v>11064175.103229033</v>
      </c>
      <c r="J35" s="78">
        <f t="shared" ref="J35:K39" si="21">(J105+J$120)*1.1</f>
        <v>3047660.0000000005</v>
      </c>
      <c r="K35" s="78">
        <f t="shared" si="21"/>
        <v>9595667.4880000018</v>
      </c>
      <c r="L35" s="79">
        <v>7334761.0163999991</v>
      </c>
      <c r="M35" s="2"/>
      <c r="N35" s="2" t="s">
        <v>60</v>
      </c>
      <c r="O35" s="143">
        <v>38694219</v>
      </c>
      <c r="P35" s="143">
        <v>38387602.82955613</v>
      </c>
      <c r="Q35" s="144">
        <f>O35-P35</f>
        <v>306616.17044387013</v>
      </c>
      <c r="R35" s="145">
        <f>Q35/(0.5*100)</f>
        <v>6132.3234088774025</v>
      </c>
      <c r="S35" s="143">
        <f>(T35-R35)*0.1*100</f>
        <v>59426.765911225979</v>
      </c>
      <c r="T35" s="146">
        <v>12075</v>
      </c>
      <c r="U35" s="143">
        <f>R35*100*0.5</f>
        <v>306616.17044387013</v>
      </c>
    </row>
    <row r="36" spans="2:27" s="65" customFormat="1" ht="14" x14ac:dyDescent="0.3">
      <c r="B36" s="103" t="s">
        <v>61</v>
      </c>
      <c r="C36" s="104">
        <v>4.7300000000000004</v>
      </c>
      <c r="D36" s="105">
        <v>7</v>
      </c>
      <c r="E36" s="106">
        <f t="shared" si="1"/>
        <v>42741654.345614739</v>
      </c>
      <c r="F36" s="107">
        <f t="shared" ref="F36" si="22">(F106+$F$120)*1.1</f>
        <v>3793915.4000000004</v>
      </c>
      <c r="G36" s="107">
        <f t="shared" si="19"/>
        <v>617320</v>
      </c>
      <c r="H36" s="107">
        <f t="shared" si="20"/>
        <v>1610675.0000000002</v>
      </c>
      <c r="I36" s="107">
        <f t="shared" ref="I36:I39" si="23">(I106+$I$120)*1.1</f>
        <v>12831203.093908068</v>
      </c>
      <c r="J36" s="107">
        <f t="shared" si="21"/>
        <v>3037760.0000000005</v>
      </c>
      <c r="K36" s="107">
        <f t="shared" si="21"/>
        <v>10963255.863999998</v>
      </c>
      <c r="L36" s="108">
        <v>8988659.0797333326</v>
      </c>
      <c r="M36" s="2"/>
      <c r="N36" s="2" t="s">
        <v>61</v>
      </c>
      <c r="O36" s="132">
        <v>39805473.694098607</v>
      </c>
      <c r="P36" s="132">
        <v>43640501.497227639</v>
      </c>
    </row>
    <row r="37" spans="2:27" s="65" customFormat="1" ht="14" x14ac:dyDescent="0.3">
      <c r="B37" s="47" t="s">
        <v>62</v>
      </c>
      <c r="C37" s="73">
        <v>5.23</v>
      </c>
      <c r="D37" s="70">
        <v>7</v>
      </c>
      <c r="E37" s="92">
        <f>F37+G37+H37+I37+J37+K37+L37*1.1</f>
        <v>43897472.158221826</v>
      </c>
      <c r="F37" s="78">
        <f>(F107+$F$120)*1.1</f>
        <v>4455111.6500000004</v>
      </c>
      <c r="G37" s="78">
        <f t="shared" si="19"/>
        <v>639320</v>
      </c>
      <c r="H37" s="78">
        <f t="shared" si="20"/>
        <v>1734425.0000000002</v>
      </c>
      <c r="I37" s="78">
        <f t="shared" si="23"/>
        <v>12792717.273795163</v>
      </c>
      <c r="J37" s="78">
        <f t="shared" si="21"/>
        <v>3092760.0000000005</v>
      </c>
      <c r="K37" s="78">
        <f t="shared" si="21"/>
        <v>11012098.767999999</v>
      </c>
      <c r="L37" s="79">
        <v>9246399.5149333328</v>
      </c>
      <c r="M37" s="2"/>
      <c r="N37" s="2" t="s">
        <v>62</v>
      </c>
      <c r="O37" s="132">
        <v>41835000.661705703</v>
      </c>
      <c r="P37" s="132">
        <v>44097981.578658924</v>
      </c>
    </row>
    <row r="38" spans="2:27" s="65" customFormat="1" ht="14" x14ac:dyDescent="0.3">
      <c r="B38" s="103" t="s">
        <v>63</v>
      </c>
      <c r="C38" s="104">
        <v>4.6399999999999997</v>
      </c>
      <c r="D38" s="105">
        <v>7</v>
      </c>
      <c r="E38" s="106">
        <f>F38+G38+H38+I38+J38+K38+L38*1.1</f>
        <v>38996942.585409038</v>
      </c>
      <c r="F38" s="107">
        <f>(F108+$F$120-S38)*1.1</f>
        <v>4392873.6500000004</v>
      </c>
      <c r="G38" s="107">
        <f t="shared" si="19"/>
        <v>613360</v>
      </c>
      <c r="H38" s="107">
        <f t="shared" si="20"/>
        <v>1588400.0000000002</v>
      </c>
      <c r="I38" s="107">
        <f t="shared" si="23"/>
        <v>11617679.539329033</v>
      </c>
      <c r="J38" s="107">
        <f t="shared" si="21"/>
        <v>3027860.0000000005</v>
      </c>
      <c r="K38" s="107">
        <f t="shared" si="21"/>
        <v>9814795.4740000013</v>
      </c>
      <c r="L38" s="108">
        <v>7219976.2928000009</v>
      </c>
      <c r="M38" s="2"/>
      <c r="N38" s="2" t="s">
        <v>63</v>
      </c>
      <c r="O38" s="147">
        <v>39080905.585409038</v>
      </c>
      <c r="P38" s="147"/>
      <c r="Q38" s="149"/>
      <c r="R38" s="150"/>
      <c r="S38" s="147">
        <f>AB25+AB26+AB28+AB29+AB30</f>
        <v>76330</v>
      </c>
      <c r="T38" s="148"/>
    </row>
    <row r="39" spans="2:27" s="65" customFormat="1" ht="14.55" thickBot="1" x14ac:dyDescent="0.35">
      <c r="B39" s="80" t="s">
        <v>64</v>
      </c>
      <c r="C39" s="81">
        <v>4.99</v>
      </c>
      <c r="D39" s="82">
        <v>7</v>
      </c>
      <c r="E39" s="95">
        <f t="shared" ref="E39" si="24">F39+G39+H39+I39+J39+K39+L39*1.1</f>
        <v>39757434.70868957</v>
      </c>
      <c r="F39" s="89">
        <f>(F109+$F$120-S39)*1.1</f>
        <v>4393896.6500000004</v>
      </c>
      <c r="G39" s="89">
        <f>(G109+$G$120)*1.1</f>
        <v>628760</v>
      </c>
      <c r="H39" s="89">
        <f t="shared" si="20"/>
        <v>1675025.0000000002</v>
      </c>
      <c r="I39" s="89">
        <f t="shared" si="23"/>
        <v>11566090.488079034</v>
      </c>
      <c r="J39" s="89">
        <f t="shared" si="21"/>
        <v>3066360.0000000005</v>
      </c>
      <c r="K39" s="89">
        <f t="shared" si="21"/>
        <v>9886809.7899999991</v>
      </c>
      <c r="L39" s="90">
        <v>7764084.3460095823</v>
      </c>
      <c r="M39" s="2"/>
      <c r="N39" s="2" t="s">
        <v>64</v>
      </c>
      <c r="O39" s="147">
        <v>39863584.70868957</v>
      </c>
      <c r="P39" s="147"/>
      <c r="Q39" s="149"/>
      <c r="R39" s="148"/>
      <c r="S39" s="147">
        <f>AB25+AB23+AB28+AB29+AB30</f>
        <v>96500</v>
      </c>
      <c r="T39" s="148"/>
    </row>
    <row r="40" spans="2:27" s="65" customFormat="1" ht="14" x14ac:dyDescent="0.3">
      <c r="B40" s="114"/>
      <c r="C40" s="115"/>
      <c r="D40" s="116"/>
      <c r="E40" s="117"/>
      <c r="F40" s="118"/>
      <c r="G40" s="118"/>
      <c r="H40" s="118"/>
      <c r="I40" s="119" t="s">
        <v>65</v>
      </c>
      <c r="J40" s="118"/>
      <c r="K40" s="118"/>
      <c r="L40" s="118"/>
      <c r="M40" s="2"/>
    </row>
    <row r="41" spans="2:27" s="65" customFormat="1" ht="14" x14ac:dyDescent="0.3">
      <c r="B41" s="114"/>
      <c r="C41" s="115"/>
      <c r="D41" s="116"/>
      <c r="E41" s="117"/>
      <c r="F41" s="118"/>
      <c r="G41" s="118"/>
      <c r="H41" s="118"/>
      <c r="I41" s="119"/>
      <c r="J41" s="118"/>
      <c r="K41" s="118"/>
      <c r="L41" s="118"/>
      <c r="M41" s="2"/>
    </row>
    <row r="42" spans="2:27" s="65" customFormat="1" ht="15.75" customHeight="1" thickBot="1" x14ac:dyDescent="0.35">
      <c r="B42" s="183" t="s">
        <v>66</v>
      </c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2"/>
    </row>
    <row r="43" spans="2:27" s="65" customFormat="1" ht="47.3" customHeight="1" thickBot="1" x14ac:dyDescent="0.35">
      <c r="B43" s="28" t="s">
        <v>4</v>
      </c>
      <c r="C43" s="29" t="s">
        <v>5</v>
      </c>
      <c r="D43" s="29" t="s">
        <v>6</v>
      </c>
      <c r="E43" s="29" t="s">
        <v>7</v>
      </c>
      <c r="F43" s="29" t="s">
        <v>8</v>
      </c>
      <c r="G43" s="29" t="s">
        <v>9</v>
      </c>
      <c r="H43" s="29" t="s">
        <v>10</v>
      </c>
      <c r="I43" s="29" t="s">
        <v>11</v>
      </c>
      <c r="J43" s="29" t="s">
        <v>12</v>
      </c>
      <c r="K43" s="29" t="s">
        <v>13</v>
      </c>
      <c r="L43" s="30" t="s">
        <v>14</v>
      </c>
    </row>
    <row r="44" spans="2:27" s="65" customFormat="1" ht="14" x14ac:dyDescent="0.3">
      <c r="B44" s="159" t="s">
        <v>60</v>
      </c>
      <c r="C44" s="160">
        <v>4.82</v>
      </c>
      <c r="D44" s="161">
        <v>7</v>
      </c>
      <c r="E44" s="162">
        <v>38291571.629278429</v>
      </c>
      <c r="F44" s="163">
        <v>4261601.9200093942</v>
      </c>
      <c r="G44" s="163">
        <v>621280</v>
      </c>
      <c r="H44" s="163">
        <v>1632950.0000000002</v>
      </c>
      <c r="I44" s="163">
        <v>11064175.103229033</v>
      </c>
      <c r="J44" s="163">
        <v>3047660.0000000005</v>
      </c>
      <c r="K44" s="163">
        <v>9595667.4880000018</v>
      </c>
      <c r="L44" s="164">
        <v>7334761.0163999991</v>
      </c>
      <c r="M44" s="2"/>
    </row>
    <row r="45" spans="2:27" s="65" customFormat="1" ht="14" x14ac:dyDescent="0.3">
      <c r="B45" s="156" t="s">
        <v>59</v>
      </c>
      <c r="C45" s="157">
        <v>4.53</v>
      </c>
      <c r="D45" s="157">
        <v>7</v>
      </c>
      <c r="E45" s="121">
        <v>38474771.497164838</v>
      </c>
      <c r="F45" s="128">
        <v>4174144.1500000004</v>
      </c>
      <c r="G45" s="128">
        <v>608520</v>
      </c>
      <c r="H45" s="128">
        <v>1561175.0000000002</v>
      </c>
      <c r="I45" s="128">
        <v>11523762.505004838</v>
      </c>
      <c r="J45" s="128">
        <v>3015760.0000000005</v>
      </c>
      <c r="K45" s="128">
        <v>9891013.9899999984</v>
      </c>
      <c r="L45" s="158">
        <v>7000359.8656000001</v>
      </c>
      <c r="M45" s="2"/>
    </row>
    <row r="46" spans="2:27" s="65" customFormat="1" ht="14" x14ac:dyDescent="0.3">
      <c r="B46" s="165" t="s">
        <v>63</v>
      </c>
      <c r="C46" s="166">
        <v>4.6399999999999997</v>
      </c>
      <c r="D46" s="166">
        <v>7</v>
      </c>
      <c r="E46" s="167">
        <v>38996942.585409038</v>
      </c>
      <c r="F46" s="168">
        <v>4392873.6500000004</v>
      </c>
      <c r="G46" s="168">
        <v>613360</v>
      </c>
      <c r="H46" s="168">
        <v>1588400.0000000002</v>
      </c>
      <c r="I46" s="168">
        <v>11617679.539329033</v>
      </c>
      <c r="J46" s="168">
        <v>3027860.0000000005</v>
      </c>
      <c r="K46" s="168">
        <v>9814795.4740000013</v>
      </c>
      <c r="L46" s="169">
        <v>7219976.2928000009</v>
      </c>
      <c r="M46" s="2"/>
    </row>
    <row r="47" spans="2:27" s="65" customFormat="1" ht="14" x14ac:dyDescent="0.3">
      <c r="B47" s="103" t="s">
        <v>64</v>
      </c>
      <c r="C47" s="104">
        <v>4.99</v>
      </c>
      <c r="D47" s="105">
        <v>7</v>
      </c>
      <c r="E47" s="106">
        <v>39757434.70868957</v>
      </c>
      <c r="F47" s="107">
        <v>4393896.6500000004</v>
      </c>
      <c r="G47" s="107">
        <v>628760</v>
      </c>
      <c r="H47" s="107">
        <v>1675025.0000000002</v>
      </c>
      <c r="I47" s="107">
        <v>11566090.488079034</v>
      </c>
      <c r="J47" s="107">
        <v>3066360.0000000005</v>
      </c>
      <c r="K47" s="107">
        <v>9886809.7899999991</v>
      </c>
      <c r="L47" s="108">
        <v>7764084.3460095823</v>
      </c>
      <c r="M47" s="2"/>
    </row>
    <row r="48" spans="2:27" s="65" customFormat="1" ht="14" x14ac:dyDescent="0.3">
      <c r="B48" s="170" t="s">
        <v>58</v>
      </c>
      <c r="C48" s="171">
        <v>5.23</v>
      </c>
      <c r="D48" s="172">
        <v>7</v>
      </c>
      <c r="E48" s="173">
        <v>42723886.969730645</v>
      </c>
      <c r="F48" s="174">
        <v>5900332.9000000004</v>
      </c>
      <c r="G48" s="174">
        <v>639320</v>
      </c>
      <c r="H48" s="174">
        <v>1734425.0000000002</v>
      </c>
      <c r="I48" s="174">
        <v>11952819.499730647</v>
      </c>
      <c r="J48" s="174">
        <v>3092760.0000000005</v>
      </c>
      <c r="K48" s="174">
        <v>10416847.342000002</v>
      </c>
      <c r="L48" s="175">
        <v>8170347.4800000004</v>
      </c>
      <c r="M48" s="2"/>
    </row>
    <row r="49" spans="2:13" s="65" customFormat="1" ht="14" x14ac:dyDescent="0.3">
      <c r="B49" s="156" t="s">
        <v>61</v>
      </c>
      <c r="C49" s="157">
        <v>4.7300000000000004</v>
      </c>
      <c r="D49" s="157">
        <v>7</v>
      </c>
      <c r="E49" s="121">
        <v>42741654.345614739</v>
      </c>
      <c r="F49" s="128">
        <v>3793915.4000000004</v>
      </c>
      <c r="G49" s="128">
        <v>617320</v>
      </c>
      <c r="H49" s="128">
        <v>1610675.0000000002</v>
      </c>
      <c r="I49" s="128">
        <v>12831203.093908068</v>
      </c>
      <c r="J49" s="128">
        <v>3037760.0000000005</v>
      </c>
      <c r="K49" s="128">
        <v>10963255.863999998</v>
      </c>
      <c r="L49" s="158">
        <v>8988659.0797333326</v>
      </c>
      <c r="M49" s="2"/>
    </row>
    <row r="50" spans="2:13" s="65" customFormat="1" ht="14" x14ac:dyDescent="0.3">
      <c r="B50" s="170" t="s">
        <v>31</v>
      </c>
      <c r="C50" s="171">
        <v>5.03</v>
      </c>
      <c r="D50" s="172">
        <v>3</v>
      </c>
      <c r="E50" s="173">
        <v>42877497.33278355</v>
      </c>
      <c r="F50" s="174">
        <v>6601539.4500000002</v>
      </c>
      <c r="G50" s="174">
        <v>630520</v>
      </c>
      <c r="H50" s="174">
        <v>1684925.0000000002</v>
      </c>
      <c r="I50" s="174">
        <v>12368952.683343548</v>
      </c>
      <c r="J50" s="174">
        <v>3070760.0000000005</v>
      </c>
      <c r="K50" s="174">
        <v>10527670.054000001</v>
      </c>
      <c r="L50" s="175">
        <v>7266481.9503999995</v>
      </c>
      <c r="M50" s="2"/>
    </row>
    <row r="51" spans="2:13" s="65" customFormat="1" ht="14" x14ac:dyDescent="0.3">
      <c r="B51" s="156" t="s">
        <v>46</v>
      </c>
      <c r="C51" s="157">
        <v>4.8899999999999997</v>
      </c>
      <c r="D51" s="157">
        <v>6</v>
      </c>
      <c r="E51" s="121">
        <v>43408742.181094736</v>
      </c>
      <c r="F51" s="128">
        <v>3992817.4000000004</v>
      </c>
      <c r="G51" s="128">
        <v>624360</v>
      </c>
      <c r="H51" s="128">
        <v>1650275.0000000002</v>
      </c>
      <c r="I51" s="128">
        <v>12975245.451708065</v>
      </c>
      <c r="J51" s="128">
        <v>3055360.0000000005</v>
      </c>
      <c r="K51" s="128">
        <v>10990484.230000002</v>
      </c>
      <c r="L51" s="158">
        <v>9200181.9085333329</v>
      </c>
      <c r="M51" s="2"/>
    </row>
    <row r="52" spans="2:13" s="65" customFormat="1" ht="14" x14ac:dyDescent="0.3">
      <c r="B52" s="165" t="s">
        <v>49</v>
      </c>
      <c r="C52" s="166">
        <v>4.76</v>
      </c>
      <c r="D52" s="166">
        <v>6</v>
      </c>
      <c r="E52" s="167">
        <v>43522858.135938704</v>
      </c>
      <c r="F52" s="168">
        <v>4248347.4000000004</v>
      </c>
      <c r="G52" s="168">
        <v>618640</v>
      </c>
      <c r="H52" s="168">
        <v>1618100.0000000002</v>
      </c>
      <c r="I52" s="168">
        <v>13186368.351058066</v>
      </c>
      <c r="J52" s="168">
        <v>3041060.0000000005</v>
      </c>
      <c r="K52" s="168">
        <v>11142124.84</v>
      </c>
      <c r="L52" s="169">
        <v>8789288.6771642193</v>
      </c>
      <c r="M52" s="2"/>
    </row>
    <row r="53" spans="2:13" s="65" customFormat="1" ht="14" x14ac:dyDescent="0.3">
      <c r="B53" s="103" t="s">
        <v>62</v>
      </c>
      <c r="C53" s="104">
        <v>5.23</v>
      </c>
      <c r="D53" s="105">
        <v>7</v>
      </c>
      <c r="E53" s="106">
        <v>43897472.158221826</v>
      </c>
      <c r="F53" s="107">
        <v>4455111.6500000004</v>
      </c>
      <c r="G53" s="107">
        <v>639320</v>
      </c>
      <c r="H53" s="107">
        <v>1734425.0000000002</v>
      </c>
      <c r="I53" s="107">
        <v>12792717.273795163</v>
      </c>
      <c r="J53" s="107">
        <v>3092760.0000000005</v>
      </c>
      <c r="K53" s="107">
        <v>11012098.767999999</v>
      </c>
      <c r="L53" s="108">
        <v>9246399.5149333328</v>
      </c>
      <c r="M53" s="2"/>
    </row>
    <row r="54" spans="2:13" s="65" customFormat="1" ht="14" x14ac:dyDescent="0.3">
      <c r="B54" s="165" t="s">
        <v>26</v>
      </c>
      <c r="C54" s="166">
        <v>5.22</v>
      </c>
      <c r="D54" s="166">
        <v>2</v>
      </c>
      <c r="E54" s="167">
        <v>43904817.642162263</v>
      </c>
      <c r="F54" s="168">
        <v>6237577.2669100007</v>
      </c>
      <c r="G54" s="168">
        <v>638880</v>
      </c>
      <c r="H54" s="168">
        <v>1731950.0000000002</v>
      </c>
      <c r="I54" s="168">
        <v>12876553.862132261</v>
      </c>
      <c r="J54" s="168">
        <v>3091660.0000000005</v>
      </c>
      <c r="K54" s="168">
        <v>10966952.656000001</v>
      </c>
      <c r="L54" s="169">
        <v>7601130.7791999998</v>
      </c>
      <c r="M54" s="2"/>
    </row>
    <row r="55" spans="2:13" s="65" customFormat="1" ht="14" x14ac:dyDescent="0.3">
      <c r="B55" s="156" t="s">
        <v>32</v>
      </c>
      <c r="C55" s="157">
        <v>5.46</v>
      </c>
      <c r="D55" s="157">
        <v>3</v>
      </c>
      <c r="E55" s="121">
        <v>44068605.601119354</v>
      </c>
      <c r="F55" s="128">
        <v>5618447.4500000002</v>
      </c>
      <c r="G55" s="128">
        <v>649440</v>
      </c>
      <c r="H55" s="128">
        <v>1791350.0000000002</v>
      </c>
      <c r="I55" s="128">
        <v>12949237.327719357</v>
      </c>
      <c r="J55" s="128">
        <v>3118060.0000000005</v>
      </c>
      <c r="K55" s="128">
        <v>11113034.614000002</v>
      </c>
      <c r="L55" s="158">
        <v>8026396.5540000005</v>
      </c>
      <c r="M55" s="2"/>
    </row>
    <row r="56" spans="2:13" s="65" customFormat="1" ht="14" x14ac:dyDescent="0.3">
      <c r="B56" s="165" t="s">
        <v>57</v>
      </c>
      <c r="C56" s="166">
        <v>5.34</v>
      </c>
      <c r="D56" s="166">
        <v>7</v>
      </c>
      <c r="E56" s="167">
        <v>45496086.615610972</v>
      </c>
      <c r="F56" s="168">
        <v>4931777.4000000004</v>
      </c>
      <c r="G56" s="168">
        <v>644160</v>
      </c>
      <c r="H56" s="168">
        <v>1761650.0000000002</v>
      </c>
      <c r="I56" s="168">
        <v>13507384.192570968</v>
      </c>
      <c r="J56" s="168">
        <v>3104860.0000000005</v>
      </c>
      <c r="K56" s="168">
        <v>11418045.495999999</v>
      </c>
      <c r="L56" s="169">
        <v>9207463.2063999996</v>
      </c>
      <c r="M56" s="2"/>
    </row>
    <row r="57" spans="2:13" s="65" customFormat="1" ht="14" x14ac:dyDescent="0.3">
      <c r="B57" s="103" t="s">
        <v>47</v>
      </c>
      <c r="C57" s="120">
        <v>5.56</v>
      </c>
      <c r="D57" s="105">
        <v>6</v>
      </c>
      <c r="E57" s="106">
        <v>45890914.041393571</v>
      </c>
      <c r="F57" s="107">
        <v>4561572.4000000004</v>
      </c>
      <c r="G57" s="107">
        <v>653840</v>
      </c>
      <c r="H57" s="107">
        <v>1816100.0000000002</v>
      </c>
      <c r="I57" s="107">
        <v>13307691.12867097</v>
      </c>
      <c r="J57" s="107">
        <v>3129060.0000000005</v>
      </c>
      <c r="K57" s="107">
        <v>11335264.005999999</v>
      </c>
      <c r="L57" s="108">
        <v>10079442.278838728</v>
      </c>
      <c r="M57" s="2"/>
    </row>
    <row r="58" spans="2:13" s="65" customFormat="1" ht="14" x14ac:dyDescent="0.3">
      <c r="B58" s="170" t="s">
        <v>35</v>
      </c>
      <c r="C58" s="171">
        <v>5.85</v>
      </c>
      <c r="D58" s="172">
        <v>4</v>
      </c>
      <c r="E58" s="173">
        <v>46044319.764700972</v>
      </c>
      <c r="F58" s="174">
        <v>6318803.1951000011</v>
      </c>
      <c r="G58" s="174">
        <v>666600</v>
      </c>
      <c r="H58" s="174">
        <v>1887875.0000000002</v>
      </c>
      <c r="I58" s="174">
        <v>13430850.703120969</v>
      </c>
      <c r="J58" s="174">
        <v>3160960.0000000005</v>
      </c>
      <c r="K58" s="174">
        <v>11567272.618000001</v>
      </c>
      <c r="L58" s="175">
        <v>8192689.3167999992</v>
      </c>
      <c r="M58" s="2"/>
    </row>
    <row r="59" spans="2:13" s="65" customFormat="1" ht="14" x14ac:dyDescent="0.3">
      <c r="B59" s="103" t="s">
        <v>33</v>
      </c>
      <c r="C59" s="104">
        <v>5.29</v>
      </c>
      <c r="D59" s="105">
        <v>3</v>
      </c>
      <c r="E59" s="106">
        <v>46467251.169347636</v>
      </c>
      <c r="F59" s="107">
        <v>5869178.7000000002</v>
      </c>
      <c r="G59" s="107">
        <v>641960</v>
      </c>
      <c r="H59" s="107">
        <v>1749275.0000000002</v>
      </c>
      <c r="I59" s="107">
        <v>13328636.461320968</v>
      </c>
      <c r="J59" s="107">
        <v>3099360.0000000005</v>
      </c>
      <c r="K59" s="107">
        <v>11364549.328000002</v>
      </c>
      <c r="L59" s="108">
        <v>9467537.890933333</v>
      </c>
      <c r="M59" s="2"/>
    </row>
    <row r="60" spans="2:13" s="65" customFormat="1" ht="14" x14ac:dyDescent="0.3">
      <c r="B60" s="165" t="s">
        <v>37</v>
      </c>
      <c r="C60" s="166">
        <v>5.33</v>
      </c>
      <c r="D60" s="166">
        <v>5</v>
      </c>
      <c r="E60" s="167">
        <v>46803781.135000318</v>
      </c>
      <c r="F60" s="168">
        <v>4908233</v>
      </c>
      <c r="G60" s="168">
        <v>643720</v>
      </c>
      <c r="H60" s="168">
        <v>1759175.0000000002</v>
      </c>
      <c r="I60" s="168">
        <v>13997194.95035968</v>
      </c>
      <c r="J60" s="168">
        <v>3103760.0000000005</v>
      </c>
      <c r="K60" s="168">
        <v>11849810.961999999</v>
      </c>
      <c r="L60" s="169">
        <v>9583533.8387642205</v>
      </c>
      <c r="M60" s="2"/>
    </row>
    <row r="61" spans="2:13" s="65" customFormat="1" ht="14" x14ac:dyDescent="0.3">
      <c r="B61" s="156" t="s">
        <v>53</v>
      </c>
      <c r="C61" s="157">
        <v>5.93</v>
      </c>
      <c r="D61" s="157">
        <v>6</v>
      </c>
      <c r="E61" s="121">
        <v>47259332.785695165</v>
      </c>
      <c r="F61" s="128">
        <v>5496181.9000000004</v>
      </c>
      <c r="G61" s="128">
        <v>670120</v>
      </c>
      <c r="H61" s="128">
        <v>1907675.0000000002</v>
      </c>
      <c r="I61" s="128">
        <v>13738882.147295164</v>
      </c>
      <c r="J61" s="128">
        <v>3169760.0000000005</v>
      </c>
      <c r="K61" s="128">
        <v>11533562.92</v>
      </c>
      <c r="L61" s="158">
        <v>9766500.743999999</v>
      </c>
      <c r="M61" s="2"/>
    </row>
    <row r="62" spans="2:13" s="65" customFormat="1" ht="14" x14ac:dyDescent="0.3">
      <c r="B62" s="170" t="s">
        <v>25</v>
      </c>
      <c r="C62" s="171">
        <v>5.77</v>
      </c>
      <c r="D62" s="172">
        <v>1</v>
      </c>
      <c r="E62" s="173">
        <v>47373300.798719689</v>
      </c>
      <c r="F62" s="174">
        <v>6793476.8000000007</v>
      </c>
      <c r="G62" s="174">
        <v>663080</v>
      </c>
      <c r="H62" s="174">
        <v>1868075.0000000002</v>
      </c>
      <c r="I62" s="174">
        <v>13867819.376559678</v>
      </c>
      <c r="J62" s="174">
        <v>3152160.0000000005</v>
      </c>
      <c r="K62" s="174">
        <v>11925364.330000002</v>
      </c>
      <c r="L62" s="175">
        <v>8275750.2656000005</v>
      </c>
      <c r="M62" s="2"/>
    </row>
    <row r="63" spans="2:13" s="65" customFormat="1" ht="14" x14ac:dyDescent="0.3">
      <c r="B63" s="156" t="s">
        <v>28</v>
      </c>
      <c r="C63" s="157">
        <v>5.66</v>
      </c>
      <c r="D63" s="157">
        <v>2</v>
      </c>
      <c r="E63" s="121">
        <v>49658757.14215903</v>
      </c>
      <c r="F63" s="128">
        <v>6417969.0169100007</v>
      </c>
      <c r="G63" s="128">
        <v>658240</v>
      </c>
      <c r="H63" s="128">
        <v>1840850.0000000002</v>
      </c>
      <c r="I63" s="128">
        <v>14386258.662848387</v>
      </c>
      <c r="J63" s="128">
        <v>3140060.0000000005</v>
      </c>
      <c r="K63" s="128">
        <v>12250562.830000002</v>
      </c>
      <c r="L63" s="158">
        <v>9968015.120364219</v>
      </c>
      <c r="M63" s="2"/>
    </row>
    <row r="64" spans="2:13" s="65" customFormat="1" ht="14" x14ac:dyDescent="0.3">
      <c r="B64" s="165" t="s">
        <v>24</v>
      </c>
      <c r="C64" s="166">
        <v>6.19</v>
      </c>
      <c r="D64" s="166">
        <v>1</v>
      </c>
      <c r="E64" s="167">
        <v>50551923.245684206</v>
      </c>
      <c r="F64" s="168">
        <v>5902834.3000000007</v>
      </c>
      <c r="G64" s="168">
        <v>681560</v>
      </c>
      <c r="H64" s="168">
        <v>1972025.0000000002</v>
      </c>
      <c r="I64" s="168">
        <v>15189033.492724197</v>
      </c>
      <c r="J64" s="168">
        <v>3198360.0000000005</v>
      </c>
      <c r="K64" s="168">
        <v>12822361.551999999</v>
      </c>
      <c r="L64" s="169">
        <v>9805226.2736000009</v>
      </c>
      <c r="M64" s="2"/>
    </row>
    <row r="65" spans="2:26" s="65" customFormat="1" ht="14" x14ac:dyDescent="0.3">
      <c r="B65" s="103" t="s">
        <v>54</v>
      </c>
      <c r="C65" s="104">
        <v>6.36</v>
      </c>
      <c r="D65" s="105">
        <v>6</v>
      </c>
      <c r="E65" s="106">
        <v>50562535.513755187</v>
      </c>
      <c r="F65" s="107">
        <v>4907467.4000000004</v>
      </c>
      <c r="G65" s="107">
        <v>689040</v>
      </c>
      <c r="H65" s="107">
        <v>2014100.0000000002</v>
      </c>
      <c r="I65" s="107">
        <v>14593806.287961293</v>
      </c>
      <c r="J65" s="107">
        <v>3217060.0000000005</v>
      </c>
      <c r="K65" s="107">
        <v>12618153.856000001</v>
      </c>
      <c r="L65" s="108">
        <v>11384461.790721718</v>
      </c>
      <c r="M65" s="2"/>
    </row>
    <row r="66" spans="2:26" s="65" customFormat="1" ht="14" x14ac:dyDescent="0.3">
      <c r="B66" s="170" t="s">
        <v>29</v>
      </c>
      <c r="C66" s="171">
        <v>6.2</v>
      </c>
      <c r="D66" s="172">
        <v>3</v>
      </c>
      <c r="E66" s="173">
        <v>51216233.877841294</v>
      </c>
      <c r="F66" s="174">
        <v>6139833.7000000002</v>
      </c>
      <c r="G66" s="174">
        <v>682000</v>
      </c>
      <c r="H66" s="174">
        <v>1974500.0000000002</v>
      </c>
      <c r="I66" s="174">
        <v>15108259.955161294</v>
      </c>
      <c r="J66" s="174">
        <v>3199460.0000000005</v>
      </c>
      <c r="K66" s="174">
        <v>12877623.352</v>
      </c>
      <c r="L66" s="175">
        <v>10213233.5188</v>
      </c>
      <c r="M66" s="2"/>
    </row>
    <row r="67" spans="2:26" s="65" customFormat="1" ht="14" x14ac:dyDescent="0.3">
      <c r="B67" s="103" t="s">
        <v>56</v>
      </c>
      <c r="C67" s="104">
        <v>6.25</v>
      </c>
      <c r="D67" s="105">
        <v>6</v>
      </c>
      <c r="E67" s="106">
        <v>52869827.59889742</v>
      </c>
      <c r="F67" s="107">
        <v>4137701.1500000004</v>
      </c>
      <c r="G67" s="107">
        <v>684200</v>
      </c>
      <c r="H67" s="107">
        <v>1986875.0000000002</v>
      </c>
      <c r="I67" s="107">
        <v>16482367.75092742</v>
      </c>
      <c r="J67" s="107">
        <v>3204960.0000000005</v>
      </c>
      <c r="K67" s="107">
        <v>13857732.130000001</v>
      </c>
      <c r="L67" s="108">
        <v>11378174.152700001</v>
      </c>
      <c r="M67" s="2"/>
    </row>
    <row r="68" spans="2:26" s="65" customFormat="1" ht="14" x14ac:dyDescent="0.3">
      <c r="B68" s="165" t="s">
        <v>30</v>
      </c>
      <c r="C68" s="166">
        <v>6.32</v>
      </c>
      <c r="D68" s="166">
        <v>3</v>
      </c>
      <c r="E68" s="167">
        <v>53621914.791081287</v>
      </c>
      <c r="F68" s="168">
        <v>8587636.2000000011</v>
      </c>
      <c r="G68" s="168">
        <v>687280</v>
      </c>
      <c r="H68" s="168">
        <v>2004200.0000000002</v>
      </c>
      <c r="I68" s="168">
        <v>14722419.704761291</v>
      </c>
      <c r="J68" s="168">
        <v>3212660.0000000005</v>
      </c>
      <c r="K68" s="168">
        <v>12683021.23</v>
      </c>
      <c r="L68" s="169">
        <v>10658816.051199999</v>
      </c>
      <c r="M68" s="2"/>
    </row>
    <row r="69" spans="2:26" s="65" customFormat="1" ht="14" x14ac:dyDescent="0.3">
      <c r="B69" s="156" t="s">
        <v>34</v>
      </c>
      <c r="C69" s="157">
        <v>6.91</v>
      </c>
      <c r="D69" s="157">
        <v>3</v>
      </c>
      <c r="E69" s="121">
        <v>54086148.5399542</v>
      </c>
      <c r="F69" s="128">
        <v>7227513.7000000002</v>
      </c>
      <c r="G69" s="128">
        <v>713240</v>
      </c>
      <c r="H69" s="128">
        <v>2150225</v>
      </c>
      <c r="I69" s="128">
        <v>14738089.588324197</v>
      </c>
      <c r="J69" s="128">
        <v>3277560.0000000005</v>
      </c>
      <c r="K69" s="128">
        <v>12845845.672</v>
      </c>
      <c r="L69" s="158">
        <v>11939704.1633</v>
      </c>
      <c r="M69" s="2"/>
    </row>
    <row r="70" spans="2:26" s="65" customFormat="1" ht="14" x14ac:dyDescent="0.3">
      <c r="B70" s="165" t="s">
        <v>55</v>
      </c>
      <c r="C70" s="166">
        <v>6.6</v>
      </c>
      <c r="D70" s="166">
        <v>6</v>
      </c>
      <c r="E70" s="167">
        <v>54169034.110973656</v>
      </c>
      <c r="F70" s="168">
        <v>3783721.1500000004</v>
      </c>
      <c r="G70" s="168">
        <v>699600</v>
      </c>
      <c r="H70" s="168">
        <v>2073500.0000000002</v>
      </c>
      <c r="I70" s="168">
        <v>17045496.500290323</v>
      </c>
      <c r="J70" s="168">
        <v>3243460.0000000005</v>
      </c>
      <c r="K70" s="168">
        <v>14223882.573999999</v>
      </c>
      <c r="L70" s="169">
        <v>11908521.715166666</v>
      </c>
      <c r="M70" s="2"/>
    </row>
    <row r="71" spans="2:26" s="65" customFormat="1" ht="14" x14ac:dyDescent="0.3">
      <c r="B71" s="103" t="s">
        <v>27</v>
      </c>
      <c r="C71" s="104">
        <v>6.62</v>
      </c>
      <c r="D71" s="105">
        <v>2</v>
      </c>
      <c r="E71" s="106">
        <v>54505459.916930005</v>
      </c>
      <c r="F71" s="107">
        <v>8616607.7669100016</v>
      </c>
      <c r="G71" s="107">
        <v>700480</v>
      </c>
      <c r="H71" s="107">
        <v>2078450.0000000002</v>
      </c>
      <c r="I71" s="107">
        <v>15019244.274100002</v>
      </c>
      <c r="J71" s="107">
        <v>3245660.0000000005</v>
      </c>
      <c r="K71" s="107">
        <v>13010552.038000001</v>
      </c>
      <c r="L71" s="108">
        <v>10758605.3072</v>
      </c>
      <c r="M71" s="2"/>
    </row>
    <row r="72" spans="2:26" s="65" customFormat="1" ht="14" x14ac:dyDescent="0.3">
      <c r="B72" s="170" t="s">
        <v>23</v>
      </c>
      <c r="C72" s="171">
        <v>6.66</v>
      </c>
      <c r="D72" s="172">
        <v>1</v>
      </c>
      <c r="E72" s="173">
        <v>54695383.897432901</v>
      </c>
      <c r="F72" s="174">
        <v>7783839.8000000007</v>
      </c>
      <c r="G72" s="174">
        <v>702240</v>
      </c>
      <c r="H72" s="174">
        <v>2088350.0000000002</v>
      </c>
      <c r="I72" s="174">
        <v>15331638.901912903</v>
      </c>
      <c r="J72" s="174">
        <v>3250060.0000000005</v>
      </c>
      <c r="K72" s="174">
        <v>13199492.944000002</v>
      </c>
      <c r="L72" s="175">
        <v>11217965.6832</v>
      </c>
      <c r="M72" s="2"/>
    </row>
    <row r="73" spans="2:26" s="65" customFormat="1" ht="14" x14ac:dyDescent="0.3">
      <c r="B73" s="103" t="s">
        <v>51</v>
      </c>
      <c r="C73" s="104">
        <v>6.73</v>
      </c>
      <c r="D73" s="105">
        <v>6</v>
      </c>
      <c r="E73" s="106">
        <v>55327169.752289034</v>
      </c>
      <c r="F73" s="107">
        <v>4250341.1500000004</v>
      </c>
      <c r="G73" s="107">
        <v>705320</v>
      </c>
      <c r="H73" s="107">
        <v>2105675</v>
      </c>
      <c r="I73" s="107">
        <v>17071711.759779032</v>
      </c>
      <c r="J73" s="107">
        <v>3257760.0000000005</v>
      </c>
      <c r="K73" s="107">
        <v>14581617.754000001</v>
      </c>
      <c r="L73" s="108">
        <v>12140676.4441</v>
      </c>
      <c r="M73" s="2"/>
    </row>
    <row r="74" spans="2:26" s="65" customFormat="1" ht="14.55" thickBot="1" x14ac:dyDescent="0.35">
      <c r="B74" s="176" t="s">
        <v>44</v>
      </c>
      <c r="C74" s="177">
        <v>6.83</v>
      </c>
      <c r="D74" s="178">
        <v>5</v>
      </c>
      <c r="E74" s="179">
        <v>56194702.725621939</v>
      </c>
      <c r="F74" s="180">
        <v>4797586.75</v>
      </c>
      <c r="G74" s="180">
        <v>709720</v>
      </c>
      <c r="H74" s="180">
        <v>2130425</v>
      </c>
      <c r="I74" s="180">
        <v>17383067.517891936</v>
      </c>
      <c r="J74" s="180">
        <v>3268760.0000000005</v>
      </c>
      <c r="K74" s="180">
        <v>14650892.212000003</v>
      </c>
      <c r="L74" s="181">
        <v>12049319.314299999</v>
      </c>
      <c r="M74" s="2"/>
    </row>
    <row r="75" spans="2:26" s="65" customFormat="1" ht="14" x14ac:dyDescent="0.3">
      <c r="B75" s="114"/>
      <c r="C75" s="115"/>
      <c r="D75" s="116"/>
      <c r="E75" s="117"/>
      <c r="F75" s="118"/>
      <c r="G75" s="118"/>
      <c r="H75" s="118"/>
      <c r="I75" s="118"/>
      <c r="J75" s="118"/>
      <c r="K75" s="118"/>
      <c r="L75" s="118"/>
      <c r="M75" s="2"/>
    </row>
    <row r="76" spans="2:26" x14ac:dyDescent="0.3"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</row>
    <row r="77" spans="2:26" ht="14" thickBot="1" x14ac:dyDescent="0.35">
      <c r="B77" s="183" t="s">
        <v>67</v>
      </c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</row>
    <row r="78" spans="2:26" ht="45" customHeight="1" thickBot="1" x14ac:dyDescent="0.35">
      <c r="B78" s="28" t="s">
        <v>4</v>
      </c>
      <c r="C78" s="29" t="s">
        <v>5</v>
      </c>
      <c r="D78" s="29" t="s">
        <v>6</v>
      </c>
      <c r="E78" s="29" t="s">
        <v>68</v>
      </c>
      <c r="F78" s="29" t="s">
        <v>8</v>
      </c>
      <c r="G78" s="29" t="s">
        <v>9</v>
      </c>
      <c r="H78" s="29" t="s">
        <v>10</v>
      </c>
      <c r="I78" s="29" t="s">
        <v>11</v>
      </c>
      <c r="J78" s="29" t="s">
        <v>12</v>
      </c>
      <c r="K78" s="29" t="s">
        <v>13</v>
      </c>
      <c r="L78" s="30" t="s">
        <v>14</v>
      </c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</row>
    <row r="79" spans="2:26" ht="14" x14ac:dyDescent="0.3">
      <c r="B79" s="84" t="s">
        <v>23</v>
      </c>
      <c r="C79" s="71">
        <v>6.66</v>
      </c>
      <c r="D79" s="69">
        <v>1</v>
      </c>
      <c r="E79" s="94">
        <f>SUM(F79:L79)</f>
        <v>39479733.27039355</v>
      </c>
      <c r="F79" s="127">
        <v>6205475</v>
      </c>
      <c r="G79" s="87">
        <f>C79*40000</f>
        <v>266400</v>
      </c>
      <c r="H79" s="87">
        <f>C79*225000</f>
        <v>1498500</v>
      </c>
      <c r="I79" s="87">
        <f>'Material and Construction Estmt'!J2</f>
        <v>10375853.547193548</v>
      </c>
      <c r="J79" s="87">
        <f>C79*100000</f>
        <v>666000</v>
      </c>
      <c r="K79" s="87">
        <f>'Material and Construction Estmt'!L2</f>
        <v>9249539.040000001</v>
      </c>
      <c r="L79" s="88">
        <v>11217965.6832</v>
      </c>
      <c r="M79" s="2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</row>
    <row r="80" spans="2:26" ht="14" x14ac:dyDescent="0.3">
      <c r="B80" s="103" t="s">
        <v>24</v>
      </c>
      <c r="C80" s="104">
        <v>6.19</v>
      </c>
      <c r="D80" s="105">
        <v>1</v>
      </c>
      <c r="E80" s="106">
        <f t="shared" ref="E80:E109" si="25">SUM(F80:L80)</f>
        <v>35821830.859712899</v>
      </c>
      <c r="F80" s="128">
        <v>4604350</v>
      </c>
      <c r="G80" s="107">
        <f t="shared" ref="G80:G102" si="26">C80*40000</f>
        <v>247600.00000000003</v>
      </c>
      <c r="H80" s="107">
        <f t="shared" ref="H80:H109" si="27">C80*225000</f>
        <v>1392750</v>
      </c>
      <c r="I80" s="107">
        <f>'Material and Construction Estmt'!J3</f>
        <v>10246212.266112905</v>
      </c>
      <c r="J80" s="107">
        <f t="shared" ref="J80:J109" si="28">C80*100000</f>
        <v>619000</v>
      </c>
      <c r="K80" s="107">
        <f>'Material and Construction Estmt'!L3</f>
        <v>8906692.3199999984</v>
      </c>
      <c r="L80" s="108">
        <v>9805226.2736000009</v>
      </c>
      <c r="M80" s="2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</row>
    <row r="81" spans="2:13" ht="14" x14ac:dyDescent="0.3">
      <c r="B81" s="47" t="s">
        <v>25</v>
      </c>
      <c r="C81" s="72">
        <v>5.77</v>
      </c>
      <c r="D81" s="70">
        <v>1</v>
      </c>
      <c r="E81" s="92">
        <f t="shared" si="25"/>
        <v>32899624.08974516</v>
      </c>
      <c r="F81" s="129">
        <v>5381475</v>
      </c>
      <c r="G81" s="78">
        <f t="shared" si="26"/>
        <v>230799.99999999997</v>
      </c>
      <c r="H81" s="78">
        <f t="shared" si="27"/>
        <v>1298250</v>
      </c>
      <c r="I81" s="78">
        <f>'Material and Construction Estmt'!J4</f>
        <v>9045108.5241451617</v>
      </c>
      <c r="J81" s="78">
        <f t="shared" si="28"/>
        <v>577000</v>
      </c>
      <c r="K81" s="78">
        <f>'Material and Construction Estmt'!L4</f>
        <v>8091240.2999999998</v>
      </c>
      <c r="L81" s="79">
        <v>8275750.2656000005</v>
      </c>
      <c r="M81" s="2"/>
    </row>
    <row r="82" spans="2:13" ht="14" x14ac:dyDescent="0.3">
      <c r="B82" s="103" t="s">
        <v>26</v>
      </c>
      <c r="C82" s="104">
        <v>5.22</v>
      </c>
      <c r="D82" s="105">
        <v>2</v>
      </c>
      <c r="E82" s="106">
        <f t="shared" si="25"/>
        <v>29130345.795683872</v>
      </c>
      <c r="F82" s="128">
        <v>4260000</v>
      </c>
      <c r="G82" s="107">
        <f t="shared" si="26"/>
        <v>208800</v>
      </c>
      <c r="H82" s="107">
        <f t="shared" si="27"/>
        <v>1174500</v>
      </c>
      <c r="I82" s="107">
        <f>'Material and Construction Estmt'!J5</f>
        <v>8143958.0564838713</v>
      </c>
      <c r="J82" s="107">
        <f t="shared" si="28"/>
        <v>522000</v>
      </c>
      <c r="K82" s="107">
        <f>'Material and Construction Estmt'!L5</f>
        <v>7219956.9600000009</v>
      </c>
      <c r="L82" s="108">
        <v>7601130.7791999998</v>
      </c>
      <c r="M82" s="2"/>
    </row>
    <row r="83" spans="2:13" ht="14" x14ac:dyDescent="0.3">
      <c r="B83" s="47" t="s">
        <v>27</v>
      </c>
      <c r="C83" s="73">
        <v>6.62</v>
      </c>
      <c r="D83" s="70">
        <v>2</v>
      </c>
      <c r="E83" s="92">
        <f t="shared" si="25"/>
        <v>38654663.3182</v>
      </c>
      <c r="F83" s="129">
        <v>6310125</v>
      </c>
      <c r="G83" s="78">
        <f t="shared" si="26"/>
        <v>264800</v>
      </c>
      <c r="H83" s="78">
        <f t="shared" si="27"/>
        <v>1489500</v>
      </c>
      <c r="I83" s="78">
        <f>'Material and Construction Estmt'!J6</f>
        <v>10091858.431</v>
      </c>
      <c r="J83" s="78">
        <f t="shared" si="28"/>
        <v>662000</v>
      </c>
      <c r="K83" s="78">
        <f>'Material and Construction Estmt'!L6</f>
        <v>9077774.5800000001</v>
      </c>
      <c r="L83" s="79">
        <v>10758605.3072</v>
      </c>
      <c r="M83" s="2"/>
    </row>
    <row r="84" spans="2:13" ht="14" x14ac:dyDescent="0.3">
      <c r="B84" s="103" t="s">
        <v>28</v>
      </c>
      <c r="C84" s="104">
        <v>5.66</v>
      </c>
      <c r="D84" s="105">
        <v>2</v>
      </c>
      <c r="E84" s="106">
        <f t="shared" si="25"/>
        <v>34248569.886590019</v>
      </c>
      <c r="F84" s="128">
        <v>4311362.5</v>
      </c>
      <c r="G84" s="107">
        <f t="shared" si="26"/>
        <v>226400</v>
      </c>
      <c r="H84" s="107">
        <f t="shared" si="27"/>
        <v>1273500</v>
      </c>
      <c r="I84" s="107">
        <f>'Material and Construction Estmt'!J7</f>
        <v>9516416.9662258048</v>
      </c>
      <c r="J84" s="107">
        <f t="shared" si="28"/>
        <v>566000</v>
      </c>
      <c r="K84" s="107">
        <f>'Material and Construction Estmt'!L7</f>
        <v>8386875.2999999998</v>
      </c>
      <c r="L84" s="108">
        <v>9968015.120364219</v>
      </c>
      <c r="M84" s="2"/>
    </row>
    <row r="85" spans="2:13" ht="14" x14ac:dyDescent="0.3">
      <c r="B85" s="47" t="s">
        <v>29</v>
      </c>
      <c r="C85" s="73">
        <v>6.2</v>
      </c>
      <c r="D85" s="70">
        <v>3</v>
      </c>
      <c r="E85" s="92">
        <f t="shared" si="25"/>
        <v>36200845.616219357</v>
      </c>
      <c r="F85" s="129">
        <v>4594900</v>
      </c>
      <c r="G85" s="78">
        <f t="shared" si="26"/>
        <v>248000</v>
      </c>
      <c r="H85" s="78">
        <f t="shared" si="27"/>
        <v>1395000</v>
      </c>
      <c r="I85" s="78">
        <f>'Material and Construction Estmt'!J8</f>
        <v>10172781.777419357</v>
      </c>
      <c r="J85" s="78">
        <f t="shared" si="28"/>
        <v>620000</v>
      </c>
      <c r="K85" s="78">
        <f>'Material and Construction Estmt'!L8</f>
        <v>8956930.3199999984</v>
      </c>
      <c r="L85" s="79">
        <v>10213233.5188</v>
      </c>
      <c r="M85" s="2"/>
    </row>
    <row r="86" spans="2:13" ht="14" x14ac:dyDescent="0.3">
      <c r="B86" s="103" t="s">
        <v>30</v>
      </c>
      <c r="C86" s="104">
        <v>6.32</v>
      </c>
      <c r="D86" s="105">
        <v>3</v>
      </c>
      <c r="E86" s="106">
        <f t="shared" si="25"/>
        <v>37742578.26461935</v>
      </c>
      <c r="F86" s="128">
        <v>6174925</v>
      </c>
      <c r="G86" s="107">
        <f t="shared" si="26"/>
        <v>252800</v>
      </c>
      <c r="H86" s="107">
        <f t="shared" si="27"/>
        <v>1422000</v>
      </c>
      <c r="I86" s="107">
        <f>'Material and Construction Estmt'!J9</f>
        <v>9822017.9134193547</v>
      </c>
      <c r="J86" s="107">
        <f t="shared" si="28"/>
        <v>632000</v>
      </c>
      <c r="K86" s="107">
        <f>'Material and Construction Estmt'!L9</f>
        <v>8780019.2999999989</v>
      </c>
      <c r="L86" s="108">
        <v>10658816.051199999</v>
      </c>
      <c r="M86" s="2"/>
    </row>
    <row r="87" spans="2:13" ht="14" x14ac:dyDescent="0.3">
      <c r="B87" s="47" t="s">
        <v>31</v>
      </c>
      <c r="C87" s="73">
        <v>5.03</v>
      </c>
      <c r="D87" s="70">
        <v>3</v>
      </c>
      <c r="E87" s="92">
        <f t="shared" si="25"/>
        <v>28079256.029803224</v>
      </c>
      <c r="F87" s="129">
        <v>4473712.5</v>
      </c>
      <c r="G87" s="78">
        <f t="shared" si="26"/>
        <v>201200</v>
      </c>
      <c r="H87" s="78">
        <f t="shared" si="27"/>
        <v>1131750</v>
      </c>
      <c r="I87" s="78">
        <f>'Material and Construction Estmt'!J10</f>
        <v>7682502.4394032257</v>
      </c>
      <c r="J87" s="78">
        <f t="shared" si="28"/>
        <v>503000</v>
      </c>
      <c r="K87" s="78">
        <f>'Material and Construction Estmt'!L10</f>
        <v>6820609.1399999997</v>
      </c>
      <c r="L87" s="79">
        <v>7266481.9503999995</v>
      </c>
      <c r="M87" s="2"/>
    </row>
    <row r="88" spans="2:13" ht="14" x14ac:dyDescent="0.3">
      <c r="B88" s="103" t="s">
        <v>32</v>
      </c>
      <c r="C88" s="104">
        <v>5.46</v>
      </c>
      <c r="D88" s="105">
        <v>3</v>
      </c>
      <c r="E88" s="106">
        <f t="shared" si="25"/>
        <v>29661501.728290323</v>
      </c>
      <c r="F88" s="128">
        <v>4079412.5</v>
      </c>
      <c r="G88" s="107">
        <f t="shared" si="26"/>
        <v>218400</v>
      </c>
      <c r="H88" s="107">
        <f t="shared" si="27"/>
        <v>1228500</v>
      </c>
      <c r="I88" s="107">
        <f>'Material and Construction Estmt'!J11</f>
        <v>8210033.9342903225</v>
      </c>
      <c r="J88" s="107">
        <f t="shared" si="28"/>
        <v>546000</v>
      </c>
      <c r="K88" s="107">
        <f>'Material and Construction Estmt'!L11</f>
        <v>7352758.7400000002</v>
      </c>
      <c r="L88" s="108">
        <v>8026396.5540000005</v>
      </c>
      <c r="M88" s="2"/>
    </row>
    <row r="89" spans="2:13" ht="14" x14ac:dyDescent="0.3">
      <c r="B89" s="47" t="s">
        <v>33</v>
      </c>
      <c r="C89" s="73">
        <v>5.29</v>
      </c>
      <c r="D89" s="70">
        <v>3</v>
      </c>
      <c r="E89" s="92">
        <f t="shared" si="25"/>
        <v>31238338.608497851</v>
      </c>
      <c r="F89" s="129">
        <v>3703600</v>
      </c>
      <c r="G89" s="78">
        <f t="shared" si="26"/>
        <v>211600</v>
      </c>
      <c r="H89" s="78">
        <f t="shared" si="27"/>
        <v>1190250</v>
      </c>
      <c r="I89" s="78">
        <f>'Material and Construction Estmt'!J12</f>
        <v>8554942.2375645153</v>
      </c>
      <c r="J89" s="78">
        <f t="shared" si="28"/>
        <v>529000</v>
      </c>
      <c r="K89" s="78">
        <f>'Material and Construction Estmt'!L12</f>
        <v>7581408.4800000004</v>
      </c>
      <c r="L89" s="79">
        <v>9467537.890933333</v>
      </c>
      <c r="M89" s="2"/>
    </row>
    <row r="90" spans="2:13" ht="14" x14ac:dyDescent="0.3">
      <c r="B90" s="103" t="s">
        <v>34</v>
      </c>
      <c r="C90" s="104">
        <v>6.91</v>
      </c>
      <c r="D90" s="105">
        <v>3</v>
      </c>
      <c r="E90" s="106">
        <f t="shared" si="25"/>
        <v>38164608.945412904</v>
      </c>
      <c r="F90" s="128">
        <v>4938450</v>
      </c>
      <c r="G90" s="107">
        <f t="shared" si="26"/>
        <v>276400</v>
      </c>
      <c r="H90" s="107">
        <f t="shared" si="27"/>
        <v>1554750</v>
      </c>
      <c r="I90" s="107">
        <f>'Material and Construction Estmt'!J13</f>
        <v>9836263.2621129043</v>
      </c>
      <c r="J90" s="107">
        <f t="shared" si="28"/>
        <v>691000</v>
      </c>
      <c r="K90" s="107">
        <f>'Material and Construction Estmt'!L13</f>
        <v>8928041.5199999996</v>
      </c>
      <c r="L90" s="108">
        <v>11939704.1633</v>
      </c>
      <c r="M90" s="2"/>
    </row>
    <row r="91" spans="2:13" ht="14" x14ac:dyDescent="0.3">
      <c r="B91" s="47" t="s">
        <v>35</v>
      </c>
      <c r="C91" s="73">
        <v>5.85</v>
      </c>
      <c r="D91" s="70">
        <v>4</v>
      </c>
      <c r="E91" s="92">
        <f t="shared" si="25"/>
        <v>31931305.972364515</v>
      </c>
      <c r="F91" s="129">
        <v>5189800</v>
      </c>
      <c r="G91" s="78">
        <f t="shared" si="26"/>
        <v>234000</v>
      </c>
      <c r="H91" s="78">
        <f t="shared" si="27"/>
        <v>1316250</v>
      </c>
      <c r="I91" s="78">
        <f>'Material and Construction Estmt'!J14</f>
        <v>8647864.275564516</v>
      </c>
      <c r="J91" s="78">
        <f t="shared" si="28"/>
        <v>585000</v>
      </c>
      <c r="K91" s="78">
        <f>'Material and Construction Estmt'!L14</f>
        <v>7765702.3799999999</v>
      </c>
      <c r="L91" s="79">
        <v>8192689.3167999992</v>
      </c>
      <c r="M91" s="2"/>
    </row>
    <row r="92" spans="2:13" ht="14" x14ac:dyDescent="0.3">
      <c r="B92" s="103" t="s">
        <v>37</v>
      </c>
      <c r="C92" s="104">
        <v>5.33</v>
      </c>
      <c r="D92" s="105">
        <v>5</v>
      </c>
      <c r="E92" s="106">
        <f t="shared" si="25"/>
        <v>32774011.940909382</v>
      </c>
      <c r="F92" s="128">
        <v>4059750</v>
      </c>
      <c r="G92" s="107">
        <f t="shared" si="26"/>
        <v>213200</v>
      </c>
      <c r="H92" s="107">
        <f t="shared" si="27"/>
        <v>1199250</v>
      </c>
      <c r="I92" s="107">
        <f>'Material and Construction Estmt'!J15</f>
        <v>9162722.6821451616</v>
      </c>
      <c r="J92" s="107">
        <f t="shared" si="28"/>
        <v>533000</v>
      </c>
      <c r="K92" s="107">
        <f>'Material and Construction Estmt'!L15</f>
        <v>8022555.419999999</v>
      </c>
      <c r="L92" s="108">
        <v>9583533.8387642205</v>
      </c>
      <c r="M92" s="2"/>
    </row>
    <row r="93" spans="2:13" ht="14" x14ac:dyDescent="0.3">
      <c r="B93" s="47" t="s">
        <v>44</v>
      </c>
      <c r="C93" s="73">
        <v>6.83</v>
      </c>
      <c r="D93" s="70">
        <v>5</v>
      </c>
      <c r="E93" s="92">
        <f t="shared" si="25"/>
        <v>41311213.386929035</v>
      </c>
      <c r="F93" s="129">
        <v>3959162.5</v>
      </c>
      <c r="G93" s="78">
        <f t="shared" si="26"/>
        <v>273200</v>
      </c>
      <c r="H93" s="78">
        <f t="shared" si="27"/>
        <v>1536750</v>
      </c>
      <c r="I93" s="78">
        <f>'Material and Construction Estmt'!J16</f>
        <v>12240788.652629033</v>
      </c>
      <c r="J93" s="78">
        <f t="shared" si="28"/>
        <v>683000</v>
      </c>
      <c r="K93" s="78">
        <f>'Material and Construction Estmt'!L16</f>
        <v>10568992.920000002</v>
      </c>
      <c r="L93" s="79">
        <v>12049319.314299999</v>
      </c>
      <c r="M93" s="2"/>
    </row>
    <row r="94" spans="2:13" ht="14" x14ac:dyDescent="0.3">
      <c r="B94" s="103" t="s">
        <v>46</v>
      </c>
      <c r="C94" s="104">
        <v>4.8899999999999997</v>
      </c>
      <c r="D94" s="105">
        <v>6</v>
      </c>
      <c r="E94" s="106">
        <f t="shared" si="25"/>
        <v>29655408.891904302</v>
      </c>
      <c r="F94" s="128">
        <v>3195350</v>
      </c>
      <c r="G94" s="107">
        <f t="shared" si="26"/>
        <v>195600</v>
      </c>
      <c r="H94" s="107">
        <f t="shared" si="27"/>
        <v>1100250</v>
      </c>
      <c r="I94" s="107">
        <f>'Material and Construction Estmt'!J17</f>
        <v>8233677.6833709683</v>
      </c>
      <c r="J94" s="107">
        <f t="shared" si="28"/>
        <v>488999.99999999994</v>
      </c>
      <c r="K94" s="107">
        <f>'Material and Construction Estmt'!L17</f>
        <v>7241349.2999999998</v>
      </c>
      <c r="L94" s="108">
        <v>9200181.9085333329</v>
      </c>
      <c r="M94" s="2"/>
    </row>
    <row r="95" spans="2:13" ht="14" x14ac:dyDescent="0.3">
      <c r="B95" s="47" t="s">
        <v>47</v>
      </c>
      <c r="C95" s="73">
        <v>5.56</v>
      </c>
      <c r="D95" s="70">
        <v>6</v>
      </c>
      <c r="E95" s="92">
        <f t="shared" si="25"/>
        <v>31911928.764903244</v>
      </c>
      <c r="F95" s="129">
        <v>3712400</v>
      </c>
      <c r="G95" s="78">
        <f t="shared" si="26"/>
        <v>222399.99999999997</v>
      </c>
      <c r="H95" s="78">
        <f t="shared" si="27"/>
        <v>1251000</v>
      </c>
      <c r="I95" s="78">
        <f>'Material and Construction Estmt'!J18</f>
        <v>8535901.026064517</v>
      </c>
      <c r="J95" s="78">
        <f t="shared" si="28"/>
        <v>556000</v>
      </c>
      <c r="K95" s="78">
        <f>'Material and Construction Estmt'!L18</f>
        <v>7554785.459999999</v>
      </c>
      <c r="L95" s="79">
        <v>10079442.278838728</v>
      </c>
      <c r="M95" s="2"/>
    </row>
    <row r="96" spans="2:13" ht="14" x14ac:dyDescent="0.3">
      <c r="B96" s="103" t="s">
        <v>49</v>
      </c>
      <c r="C96" s="104">
        <v>4.76</v>
      </c>
      <c r="D96" s="105">
        <v>6</v>
      </c>
      <c r="E96" s="106">
        <f t="shared" si="25"/>
        <v>29759150.669035185</v>
      </c>
      <c r="F96" s="128">
        <v>3427650</v>
      </c>
      <c r="G96" s="107">
        <f t="shared" si="26"/>
        <v>190400</v>
      </c>
      <c r="H96" s="107">
        <f t="shared" si="27"/>
        <v>1071000</v>
      </c>
      <c r="I96" s="107">
        <f>'Material and Construction Estmt'!J19</f>
        <v>8425607.5918709673</v>
      </c>
      <c r="J96" s="107">
        <f t="shared" si="28"/>
        <v>476000</v>
      </c>
      <c r="K96" s="107">
        <f>'Material and Construction Estmt'!L19</f>
        <v>7379204.3999999994</v>
      </c>
      <c r="L96" s="108">
        <v>8789288.6771642193</v>
      </c>
      <c r="M96" s="2"/>
    </row>
    <row r="97" spans="2:26" ht="14" x14ac:dyDescent="0.3">
      <c r="B97" s="47" t="s">
        <v>51</v>
      </c>
      <c r="C97" s="73">
        <v>6.73</v>
      </c>
      <c r="D97" s="70">
        <v>6</v>
      </c>
      <c r="E97" s="92">
        <f t="shared" si="25"/>
        <v>40490343.047535487</v>
      </c>
      <c r="F97" s="129">
        <v>3429462.5</v>
      </c>
      <c r="G97" s="78">
        <f t="shared" si="26"/>
        <v>269200</v>
      </c>
      <c r="H97" s="78">
        <f t="shared" si="27"/>
        <v>1514250</v>
      </c>
      <c r="I97" s="78">
        <f>'Material and Construction Estmt'!J20</f>
        <v>11957737.963435484</v>
      </c>
      <c r="J97" s="78">
        <f t="shared" si="28"/>
        <v>673000</v>
      </c>
      <c r="K97" s="78">
        <f>'Material and Construction Estmt'!L20</f>
        <v>10506016.139999999</v>
      </c>
      <c r="L97" s="79">
        <v>12140676.4441</v>
      </c>
      <c r="M97" s="2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</row>
    <row r="98" spans="2:26" ht="14" x14ac:dyDescent="0.3">
      <c r="B98" s="103" t="s">
        <v>53</v>
      </c>
      <c r="C98" s="104">
        <v>5.93</v>
      </c>
      <c r="D98" s="105">
        <v>6</v>
      </c>
      <c r="E98" s="106">
        <f t="shared" si="25"/>
        <v>33268575.805177417</v>
      </c>
      <c r="F98" s="128">
        <v>4674675</v>
      </c>
      <c r="G98" s="107">
        <f t="shared" si="26"/>
        <v>237200</v>
      </c>
      <c r="H98" s="107">
        <f t="shared" si="27"/>
        <v>1334250</v>
      </c>
      <c r="I98" s="107">
        <f>'Material and Construction Estmt'!J21</f>
        <v>8927892.8611774202</v>
      </c>
      <c r="J98" s="107">
        <f t="shared" si="28"/>
        <v>593000</v>
      </c>
      <c r="K98" s="107">
        <f>'Material and Construction Estmt'!L21</f>
        <v>7735057.1999999993</v>
      </c>
      <c r="L98" s="108">
        <v>9766500.743999999</v>
      </c>
      <c r="M98" s="2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</row>
    <row r="99" spans="2:26" ht="14" x14ac:dyDescent="0.3">
      <c r="B99" s="47" t="s">
        <v>54</v>
      </c>
      <c r="C99" s="73">
        <v>6.36</v>
      </c>
      <c r="D99" s="70">
        <v>6</v>
      </c>
      <c r="E99" s="92">
        <f t="shared" si="25"/>
        <v>36158857.376141071</v>
      </c>
      <c r="F99" s="129">
        <v>4026850</v>
      </c>
      <c r="G99" s="78">
        <f t="shared" si="26"/>
        <v>254400</v>
      </c>
      <c r="H99" s="78">
        <f t="shared" si="27"/>
        <v>1431000</v>
      </c>
      <c r="I99" s="78">
        <f>'Material and Construction Estmt'!J22</f>
        <v>9705096.6254193559</v>
      </c>
      <c r="J99" s="78">
        <f t="shared" si="28"/>
        <v>636000</v>
      </c>
      <c r="K99" s="78">
        <f>'Material and Construction Estmt'!L22</f>
        <v>8721048.959999999</v>
      </c>
      <c r="L99" s="79">
        <v>11384461.790721718</v>
      </c>
      <c r="M99" s="2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</row>
    <row r="100" spans="2:26" ht="14" x14ac:dyDescent="0.3">
      <c r="B100" s="103" t="s">
        <v>55</v>
      </c>
      <c r="C100" s="104">
        <v>6.6</v>
      </c>
      <c r="D100" s="105">
        <v>6</v>
      </c>
      <c r="E100" s="106">
        <f t="shared" si="25"/>
        <v>39437492.464521505</v>
      </c>
      <c r="F100" s="128">
        <v>3005262.5</v>
      </c>
      <c r="G100" s="107">
        <f t="shared" si="26"/>
        <v>264000</v>
      </c>
      <c r="H100" s="107">
        <f t="shared" si="27"/>
        <v>1485000</v>
      </c>
      <c r="I100" s="107">
        <f>'Material and Construction Estmt'!J23</f>
        <v>11933905.909354839</v>
      </c>
      <c r="J100" s="107">
        <f t="shared" si="28"/>
        <v>660000</v>
      </c>
      <c r="K100" s="107">
        <f>'Material and Construction Estmt'!L23</f>
        <v>10180802.339999998</v>
      </c>
      <c r="L100" s="108">
        <v>11908521.715166666</v>
      </c>
      <c r="M100" s="2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</row>
    <row r="101" spans="2:26" ht="14" x14ac:dyDescent="0.3">
      <c r="B101" s="47" t="s">
        <v>56</v>
      </c>
      <c r="C101" s="73">
        <v>6.25</v>
      </c>
      <c r="D101" s="70">
        <v>6</v>
      </c>
      <c r="E101" s="92">
        <f t="shared" si="25"/>
        <v>38256395.635361284</v>
      </c>
      <c r="F101" s="129">
        <v>3327062.5</v>
      </c>
      <c r="G101" s="78">
        <f t="shared" si="26"/>
        <v>250000</v>
      </c>
      <c r="H101" s="78">
        <f t="shared" si="27"/>
        <v>1406250</v>
      </c>
      <c r="I101" s="78">
        <f>'Material and Construction Estmt'!J24</f>
        <v>11421970.682661289</v>
      </c>
      <c r="J101" s="78">
        <f t="shared" si="28"/>
        <v>625000</v>
      </c>
      <c r="K101" s="78">
        <f>'Material and Construction Estmt'!L24</f>
        <v>9847938.2999999989</v>
      </c>
      <c r="L101" s="79">
        <v>11378174.152700001</v>
      </c>
      <c r="M101" s="2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</row>
    <row r="102" spans="2:26" ht="14" x14ac:dyDescent="0.3">
      <c r="B102" s="103" t="s">
        <v>57</v>
      </c>
      <c r="C102" s="104">
        <v>5.34</v>
      </c>
      <c r="D102" s="105">
        <v>7</v>
      </c>
      <c r="E102" s="106">
        <f t="shared" si="25"/>
        <v>31423744.741464514</v>
      </c>
      <c r="F102" s="128">
        <v>3919700</v>
      </c>
      <c r="G102" s="107">
        <f t="shared" si="26"/>
        <v>213600</v>
      </c>
      <c r="H102" s="107">
        <f t="shared" si="27"/>
        <v>1201500</v>
      </c>
      <c r="I102" s="107">
        <f>'Material and Construction Estmt'!J25</f>
        <v>8717440.1750645153</v>
      </c>
      <c r="J102" s="107">
        <f t="shared" si="28"/>
        <v>534000</v>
      </c>
      <c r="K102" s="107">
        <f>'Material and Construction Estmt'!L25</f>
        <v>7630041.3600000003</v>
      </c>
      <c r="L102" s="108">
        <v>9207463.2063999996</v>
      </c>
      <c r="M102" s="2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</row>
    <row r="103" spans="2:26" ht="14" x14ac:dyDescent="0.3">
      <c r="B103" s="47" t="s">
        <v>58</v>
      </c>
      <c r="C103" s="73">
        <v>5.23</v>
      </c>
      <c r="D103" s="70">
        <v>7</v>
      </c>
      <c r="E103" s="92">
        <f t="shared" si="25"/>
        <v>28852833.245209679</v>
      </c>
      <c r="F103" s="129">
        <v>4749475</v>
      </c>
      <c r="G103" s="78">
        <f t="shared" ref="G103:G109" si="29">C103*40000</f>
        <v>209200.00000000003</v>
      </c>
      <c r="H103" s="78">
        <f t="shared" si="27"/>
        <v>1176750</v>
      </c>
      <c r="I103" s="78">
        <f>'Material and Construction Estmt'!J26</f>
        <v>7304199.5452096779</v>
      </c>
      <c r="J103" s="78">
        <f t="shared" si="28"/>
        <v>523000.00000000006</v>
      </c>
      <c r="K103" s="78">
        <f>'Material and Construction Estmt'!L26</f>
        <v>6719861.2200000007</v>
      </c>
      <c r="L103" s="79">
        <v>8170347.4800000004</v>
      </c>
      <c r="M103" s="2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</row>
    <row r="104" spans="2:26" s="65" customFormat="1" ht="14" x14ac:dyDescent="0.3">
      <c r="B104" s="103" t="s">
        <v>59</v>
      </c>
      <c r="C104" s="104">
        <v>4.53</v>
      </c>
      <c r="D104" s="105">
        <v>7</v>
      </c>
      <c r="E104" s="106">
        <f>SUM(F104:L104)</f>
        <v>24986250.99742258</v>
      </c>
      <c r="F104" s="128">
        <v>3176462.5</v>
      </c>
      <c r="G104" s="107">
        <f t="shared" si="29"/>
        <v>181200</v>
      </c>
      <c r="H104" s="107">
        <f>C104*225000</f>
        <v>1019250</v>
      </c>
      <c r="I104" s="107">
        <f>'Material and Construction Estmt'!J27</f>
        <v>6914147.731822581</v>
      </c>
      <c r="J104" s="107">
        <f t="shared" si="28"/>
        <v>453000</v>
      </c>
      <c r="K104" s="107">
        <f>'Material and Construction Estmt'!L27</f>
        <v>6241830.8999999994</v>
      </c>
      <c r="L104" s="108">
        <v>7000359.8656000001</v>
      </c>
      <c r="M104" s="2"/>
    </row>
    <row r="105" spans="2:26" s="65" customFormat="1" ht="14" x14ac:dyDescent="0.3">
      <c r="B105" s="47" t="s">
        <v>60</v>
      </c>
      <c r="C105" s="73">
        <v>4.82</v>
      </c>
      <c r="D105" s="73">
        <v>7</v>
      </c>
      <c r="E105" s="123">
        <f>SUM(F105:L105)</f>
        <v>25176698.59933548</v>
      </c>
      <c r="F105" s="130">
        <v>3612962.5</v>
      </c>
      <c r="G105" s="123">
        <f t="shared" si="29"/>
        <v>192800</v>
      </c>
      <c r="H105" s="123">
        <f>C105*225000</f>
        <v>1084500</v>
      </c>
      <c r="I105" s="123">
        <f>'Material and Construction Estmt'!J28</f>
        <v>6496341.002935485</v>
      </c>
      <c r="J105" s="123">
        <f>C105*100000</f>
        <v>482000</v>
      </c>
      <c r="K105" s="123">
        <f>'Material and Construction Estmt'!L28</f>
        <v>5973334.0800000001</v>
      </c>
      <c r="L105" s="123">
        <v>7334761.0163999991</v>
      </c>
      <c r="M105" s="2"/>
      <c r="T105" s="50"/>
    </row>
    <row r="106" spans="2:26" s="65" customFormat="1" ht="14" x14ac:dyDescent="0.3">
      <c r="B106" s="103" t="s">
        <v>61</v>
      </c>
      <c r="C106" s="104">
        <v>4.7300000000000004</v>
      </c>
      <c r="D106" s="105">
        <v>7</v>
      </c>
      <c r="E106" s="106">
        <f>SUM(F106:L106)</f>
        <v>28856185.405104302</v>
      </c>
      <c r="F106" s="128">
        <v>2821750</v>
      </c>
      <c r="G106" s="107">
        <f t="shared" si="29"/>
        <v>189200.00000000003</v>
      </c>
      <c r="H106" s="107">
        <f>C106*225000</f>
        <v>1064250</v>
      </c>
      <c r="I106" s="107">
        <f>'Material and Construction Estmt'!J29</f>
        <v>8102730.085370969</v>
      </c>
      <c r="J106" s="107">
        <f>C106*100000</f>
        <v>473000.00000000006</v>
      </c>
      <c r="K106" s="107">
        <f>'Material and Construction Estmt'!L29</f>
        <v>7216596.2399999993</v>
      </c>
      <c r="L106" s="108">
        <v>8988659.0797333326</v>
      </c>
      <c r="M106" s="2"/>
      <c r="T106" s="50"/>
    </row>
    <row r="107" spans="2:26" s="65" customFormat="1" ht="14" x14ac:dyDescent="0.3">
      <c r="B107" s="47" t="s">
        <v>62</v>
      </c>
      <c r="C107" s="73">
        <v>5.23</v>
      </c>
      <c r="D107" s="70">
        <v>7</v>
      </c>
      <c r="E107" s="92">
        <f t="shared" ref="E107:E108" si="30">SUM(F107:L107)</f>
        <v>29906928.871110752</v>
      </c>
      <c r="F107" s="129">
        <v>3422837.5</v>
      </c>
      <c r="G107" s="78">
        <f t="shared" si="29"/>
        <v>209200.00000000003</v>
      </c>
      <c r="H107" s="78">
        <f>C107*225000</f>
        <v>1176750</v>
      </c>
      <c r="I107" s="78">
        <f>'Material and Construction Estmt'!J30</f>
        <v>8067742.9761774195</v>
      </c>
      <c r="J107" s="78">
        <f>C107*100000</f>
        <v>523000.00000000006</v>
      </c>
      <c r="K107" s="78">
        <f>'Material and Construction Estmt'!L30</f>
        <v>7260998.8799999999</v>
      </c>
      <c r="L107" s="79">
        <v>9246399.5149333328</v>
      </c>
      <c r="M107" s="2"/>
      <c r="T107" s="50"/>
    </row>
    <row r="108" spans="2:26" s="65" customFormat="1" ht="14" x14ac:dyDescent="0.3">
      <c r="B108" s="124" t="s">
        <v>63</v>
      </c>
      <c r="C108" s="125">
        <v>4.6399999999999997</v>
      </c>
      <c r="D108" s="105">
        <v>7</v>
      </c>
      <c r="E108" s="106">
        <f t="shared" si="30"/>
        <v>25528231.986735485</v>
      </c>
      <c r="F108" s="128">
        <v>3442587.5</v>
      </c>
      <c r="G108" s="107">
        <f t="shared" si="29"/>
        <v>185600</v>
      </c>
      <c r="H108" s="107">
        <f t="shared" ref="H108" si="31">C108*225000</f>
        <v>1043999.9999999999</v>
      </c>
      <c r="I108" s="107">
        <f>'Material and Construction Estmt'!J31</f>
        <v>6999526.8539354838</v>
      </c>
      <c r="J108" s="107">
        <f t="shared" ref="J108" si="32">C108*100000</f>
        <v>463999.99999999994</v>
      </c>
      <c r="K108" s="107">
        <f>'Material and Construction Estmt'!L31</f>
        <v>6172541.3399999999</v>
      </c>
      <c r="L108" s="108">
        <v>7219976.2928000009</v>
      </c>
      <c r="M108" s="2"/>
      <c r="T108" s="50"/>
    </row>
    <row r="109" spans="2:26" ht="14.55" thickBot="1" x14ac:dyDescent="0.35">
      <c r="B109" s="80" t="s">
        <v>64</v>
      </c>
      <c r="C109" s="81">
        <v>4.99</v>
      </c>
      <c r="D109" s="82">
        <v>7</v>
      </c>
      <c r="E109" s="95">
        <f t="shared" si="25"/>
        <v>26239758.462445065</v>
      </c>
      <c r="F109" s="131">
        <v>3463687.5</v>
      </c>
      <c r="G109" s="89">
        <f t="shared" si="29"/>
        <v>199600</v>
      </c>
      <c r="H109" s="89">
        <f t="shared" si="27"/>
        <v>1122750</v>
      </c>
      <c r="I109" s="89">
        <f>'Material and Construction Estmt'!J32</f>
        <v>6952627.7164354846</v>
      </c>
      <c r="J109" s="89">
        <f t="shared" si="28"/>
        <v>499000</v>
      </c>
      <c r="K109" s="89">
        <f>'Material and Construction Estmt'!L32</f>
        <v>6238008.8999999994</v>
      </c>
      <c r="L109" s="90">
        <v>7764084.3460095823</v>
      </c>
      <c r="M109" s="2"/>
      <c r="N109" s="65"/>
      <c r="O109" s="65"/>
      <c r="P109" s="65"/>
      <c r="Q109" s="65"/>
      <c r="R109" s="65"/>
      <c r="S109" s="65"/>
      <c r="T109" s="50"/>
      <c r="U109" s="65"/>
      <c r="V109" s="65"/>
      <c r="W109" s="65"/>
      <c r="X109" s="65"/>
      <c r="Y109" s="65"/>
      <c r="Z109" s="65"/>
    </row>
    <row r="110" spans="2:26" x14ac:dyDescent="0.3"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50"/>
      <c r="U110" s="65"/>
      <c r="V110" s="65"/>
      <c r="W110" s="65"/>
      <c r="X110" s="65"/>
      <c r="Y110" s="65"/>
      <c r="Z110" s="65"/>
    </row>
    <row r="111" spans="2:26" x14ac:dyDescent="0.3"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2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</row>
    <row r="112" spans="2:26" ht="14" thickBot="1" x14ac:dyDescent="0.35">
      <c r="B112" s="184" t="s">
        <v>69</v>
      </c>
      <c r="C112" s="184"/>
      <c r="D112" s="183"/>
      <c r="E112" s="183"/>
      <c r="F112" s="183"/>
      <c r="G112" s="183"/>
      <c r="H112" s="183"/>
      <c r="I112" s="183"/>
      <c r="J112" s="184"/>
      <c r="K112" s="184"/>
      <c r="L112" s="184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</row>
    <row r="113" spans="2:25" ht="63.8" customHeight="1" thickBot="1" x14ac:dyDescent="0.35">
      <c r="B113" s="74"/>
      <c r="C113" s="74"/>
      <c r="D113" s="52" t="s">
        <v>6</v>
      </c>
      <c r="E113" s="75" t="s">
        <v>68</v>
      </c>
      <c r="F113" s="49" t="s">
        <v>8</v>
      </c>
      <c r="G113" s="49" t="s">
        <v>9</v>
      </c>
      <c r="H113" s="49" t="s">
        <v>10</v>
      </c>
      <c r="I113" s="49" t="s">
        <v>11</v>
      </c>
      <c r="J113" s="51" t="s">
        <v>12</v>
      </c>
      <c r="K113" s="52" t="s">
        <v>13</v>
      </c>
      <c r="L113" s="74"/>
      <c r="M113" s="74"/>
      <c r="N113" s="65"/>
      <c r="O113" s="65"/>
      <c r="P113" s="65"/>
      <c r="Q113" s="58" t="s">
        <v>70</v>
      </c>
      <c r="R113" s="57" t="s">
        <v>71</v>
      </c>
      <c r="S113" s="65"/>
      <c r="T113" s="65"/>
      <c r="U113" s="65"/>
      <c r="V113" s="65"/>
      <c r="W113" s="65"/>
      <c r="X113" s="65"/>
      <c r="Y113" s="65"/>
    </row>
    <row r="114" spans="2:25" ht="14.55" customHeight="1" thickBot="1" x14ac:dyDescent="0.35">
      <c r="B114" s="65"/>
      <c r="C114" s="65"/>
      <c r="D114" s="98">
        <v>1</v>
      </c>
      <c r="E114" s="96">
        <f t="shared" ref="E114:E119" si="33">SUM(F114:K114)</f>
        <v>10243343</v>
      </c>
      <c r="F114" s="91">
        <v>870743</v>
      </c>
      <c r="G114" s="76">
        <f>Q114+R114</f>
        <v>372000</v>
      </c>
      <c r="H114" s="76">
        <f t="shared" ref="H114:H120" si="34">SUM(S115:S115)</f>
        <v>400000</v>
      </c>
      <c r="I114" s="76">
        <f>SUM(T115:U115)</f>
        <v>3562000</v>
      </c>
      <c r="J114" s="76">
        <f>V115+X115</f>
        <v>2288600</v>
      </c>
      <c r="K114" s="77">
        <f>W115</f>
        <v>2750000</v>
      </c>
      <c r="L114" s="2"/>
      <c r="M114" s="65"/>
      <c r="N114" s="65"/>
      <c r="O114" s="65"/>
      <c r="P114" s="65"/>
      <c r="Q114" s="53">
        <v>100000</v>
      </c>
      <c r="R114" s="53">
        <v>272000</v>
      </c>
      <c r="S114" s="57" t="s">
        <v>72</v>
      </c>
      <c r="T114" s="66" t="s">
        <v>73</v>
      </c>
      <c r="U114" s="66" t="s">
        <v>74</v>
      </c>
      <c r="V114" s="56" t="s">
        <v>75</v>
      </c>
      <c r="W114" s="54" t="s">
        <v>76</v>
      </c>
      <c r="X114" s="68" t="s">
        <v>77</v>
      </c>
      <c r="Y114" s="126"/>
    </row>
    <row r="115" spans="2:25" ht="14.55" customHeight="1" x14ac:dyDescent="0.3">
      <c r="B115" s="65"/>
      <c r="C115" s="65"/>
      <c r="D115" s="109">
        <v>2</v>
      </c>
      <c r="E115" s="110">
        <f t="shared" si="33"/>
        <v>10895754.7881</v>
      </c>
      <c r="F115" s="111">
        <v>1523154.7881000002</v>
      </c>
      <c r="G115" s="112">
        <f t="shared" ref="G115:G119" si="35">Q115+R115</f>
        <v>372000</v>
      </c>
      <c r="H115" s="112">
        <f t="shared" si="34"/>
        <v>400000</v>
      </c>
      <c r="I115" s="112">
        <f>SUM(T116:U116)</f>
        <v>3562000</v>
      </c>
      <c r="J115" s="112">
        <f>V115+X115</f>
        <v>2288600</v>
      </c>
      <c r="K115" s="113">
        <f t="shared" ref="K115:K120" si="36">W116</f>
        <v>2750000</v>
      </c>
      <c r="L115" s="2"/>
      <c r="M115" s="65"/>
      <c r="N115" s="65"/>
      <c r="O115" s="65"/>
      <c r="P115" s="65"/>
      <c r="Q115" s="53">
        <v>100000</v>
      </c>
      <c r="R115" s="53">
        <v>272000</v>
      </c>
      <c r="S115" s="53">
        <v>400000</v>
      </c>
      <c r="T115" s="67">
        <v>150000</v>
      </c>
      <c r="U115" s="67">
        <v>3412000</v>
      </c>
      <c r="V115" s="55">
        <v>1410000</v>
      </c>
      <c r="W115" s="55">
        <v>2750000</v>
      </c>
      <c r="X115" s="55">
        <v>878600</v>
      </c>
      <c r="Y115" s="50"/>
    </row>
    <row r="116" spans="2:25" ht="14.55" customHeight="1" x14ac:dyDescent="0.3">
      <c r="B116" s="65"/>
      <c r="C116" s="65"/>
      <c r="D116" s="99">
        <v>3</v>
      </c>
      <c r="E116" s="97">
        <f t="shared" si="33"/>
        <v>11004617</v>
      </c>
      <c r="F116" s="85">
        <v>1632017</v>
      </c>
      <c r="G116" s="64">
        <f t="shared" si="35"/>
        <v>372000</v>
      </c>
      <c r="H116" s="64">
        <f t="shared" si="34"/>
        <v>400000</v>
      </c>
      <c r="I116" s="64">
        <f t="shared" ref="I116:I119" si="37">SUM(T117:U117)</f>
        <v>3562000</v>
      </c>
      <c r="J116" s="64">
        <f t="shared" ref="J116:J119" si="38">V116+X116</f>
        <v>2288600</v>
      </c>
      <c r="K116" s="77">
        <f t="shared" si="36"/>
        <v>2750000</v>
      </c>
      <c r="L116" s="2"/>
      <c r="M116" s="65"/>
      <c r="N116" s="65"/>
      <c r="O116" s="65"/>
      <c r="P116" s="65"/>
      <c r="Q116" s="53">
        <v>100000</v>
      </c>
      <c r="R116" s="53">
        <v>272000</v>
      </c>
      <c r="S116" s="53">
        <v>400000</v>
      </c>
      <c r="T116" s="67">
        <v>150000</v>
      </c>
      <c r="U116" s="67">
        <v>3412000</v>
      </c>
      <c r="V116" s="55">
        <v>1410000</v>
      </c>
      <c r="W116" s="55">
        <v>2750000</v>
      </c>
      <c r="X116" s="55">
        <v>878600</v>
      </c>
      <c r="Y116" s="50"/>
    </row>
    <row r="117" spans="2:25" ht="14.55" customHeight="1" x14ac:dyDescent="0.3">
      <c r="B117" s="65"/>
      <c r="C117" s="65"/>
      <c r="D117" s="109">
        <v>4</v>
      </c>
      <c r="E117" s="110">
        <f t="shared" si="33"/>
        <v>10039796.541000001</v>
      </c>
      <c r="F117" s="111">
        <v>667196.54099999997</v>
      </c>
      <c r="G117" s="112">
        <f t="shared" si="35"/>
        <v>372000</v>
      </c>
      <c r="H117" s="112">
        <f t="shared" si="34"/>
        <v>400000</v>
      </c>
      <c r="I117" s="112">
        <f t="shared" si="37"/>
        <v>3562000</v>
      </c>
      <c r="J117" s="112">
        <f t="shared" si="38"/>
        <v>2288600</v>
      </c>
      <c r="K117" s="113">
        <f t="shared" si="36"/>
        <v>2750000</v>
      </c>
      <c r="L117" s="2"/>
      <c r="M117" s="65"/>
      <c r="N117" s="65"/>
      <c r="O117" s="65"/>
      <c r="P117" s="65"/>
      <c r="Q117" s="53">
        <v>100000</v>
      </c>
      <c r="R117" s="53">
        <v>272000</v>
      </c>
      <c r="S117" s="53">
        <v>400000</v>
      </c>
      <c r="T117" s="67">
        <v>150000</v>
      </c>
      <c r="U117" s="67">
        <v>3412000</v>
      </c>
      <c r="V117" s="55">
        <v>1410000</v>
      </c>
      <c r="W117" s="55">
        <v>2750000</v>
      </c>
      <c r="X117" s="55">
        <v>878600</v>
      </c>
      <c r="Y117" s="50"/>
    </row>
    <row r="118" spans="2:25" ht="14.55" customHeight="1" x14ac:dyDescent="0.3">
      <c r="B118" s="65"/>
      <c r="C118" s="65"/>
      <c r="D118" s="99">
        <v>5</v>
      </c>
      <c r="E118" s="97">
        <f t="shared" si="33"/>
        <v>9774880</v>
      </c>
      <c r="F118" s="85">
        <v>402280</v>
      </c>
      <c r="G118" s="64">
        <f t="shared" si="35"/>
        <v>372000</v>
      </c>
      <c r="H118" s="64">
        <f t="shared" si="34"/>
        <v>400000</v>
      </c>
      <c r="I118" s="64">
        <f t="shared" si="37"/>
        <v>3562000</v>
      </c>
      <c r="J118" s="64">
        <f t="shared" si="38"/>
        <v>2288600</v>
      </c>
      <c r="K118" s="77">
        <f t="shared" si="36"/>
        <v>2750000</v>
      </c>
      <c r="L118" s="2"/>
      <c r="M118" s="65"/>
      <c r="N118" s="65"/>
      <c r="O118" s="65"/>
      <c r="P118" s="65"/>
      <c r="Q118" s="53">
        <v>100000</v>
      </c>
      <c r="R118" s="53">
        <v>272000</v>
      </c>
      <c r="S118" s="53">
        <v>400000</v>
      </c>
      <c r="T118" s="67">
        <v>150000</v>
      </c>
      <c r="U118" s="67">
        <v>3412000</v>
      </c>
      <c r="V118" s="55">
        <v>1410000</v>
      </c>
      <c r="W118" s="55">
        <v>2750000</v>
      </c>
      <c r="X118" s="55">
        <v>878600</v>
      </c>
      <c r="Y118" s="50"/>
    </row>
    <row r="119" spans="2:25" ht="14.55" customHeight="1" x14ac:dyDescent="0.3">
      <c r="B119" s="65"/>
      <c r="C119" s="65"/>
      <c r="D119" s="109">
        <v>6</v>
      </c>
      <c r="E119" s="110">
        <f t="shared" si="33"/>
        <v>9807084</v>
      </c>
      <c r="F119" s="111">
        <v>434484</v>
      </c>
      <c r="G119" s="112">
        <f t="shared" si="35"/>
        <v>372000</v>
      </c>
      <c r="H119" s="112">
        <f t="shared" si="34"/>
        <v>400000</v>
      </c>
      <c r="I119" s="112">
        <f t="shared" si="37"/>
        <v>3562000</v>
      </c>
      <c r="J119" s="112">
        <f t="shared" si="38"/>
        <v>2288600</v>
      </c>
      <c r="K119" s="113">
        <f t="shared" si="36"/>
        <v>2750000</v>
      </c>
      <c r="L119" s="2"/>
      <c r="M119" s="65"/>
      <c r="N119" s="65"/>
      <c r="O119" s="65"/>
      <c r="P119" s="65"/>
      <c r="Q119" s="53">
        <v>100000</v>
      </c>
      <c r="R119" s="53">
        <v>272000</v>
      </c>
      <c r="S119" s="53">
        <v>400000</v>
      </c>
      <c r="T119" s="67">
        <v>150000</v>
      </c>
      <c r="U119" s="67">
        <v>3412000</v>
      </c>
      <c r="V119" s="55">
        <v>1410000</v>
      </c>
      <c r="W119" s="55">
        <v>2750000</v>
      </c>
      <c r="X119" s="55">
        <v>878600</v>
      </c>
      <c r="Y119" s="50"/>
    </row>
    <row r="120" spans="2:25" ht="14.55" customHeight="1" thickBot="1" x14ac:dyDescent="0.35">
      <c r="B120" s="65"/>
      <c r="C120" s="65"/>
      <c r="D120" s="100">
        <v>7</v>
      </c>
      <c r="E120" s="101">
        <f t="shared" ref="E120" si="39">SUM(F120:K120)</f>
        <v>9999864</v>
      </c>
      <c r="F120" s="86">
        <v>627264</v>
      </c>
      <c r="G120" s="83">
        <f t="shared" ref="G120" si="40">Q120+R120</f>
        <v>372000</v>
      </c>
      <c r="H120" s="83">
        <f t="shared" si="34"/>
        <v>400000</v>
      </c>
      <c r="I120" s="83">
        <f t="shared" ref="I120" si="41">SUM(T121:U121)</f>
        <v>3562000</v>
      </c>
      <c r="J120" s="83">
        <f t="shared" ref="J120" si="42">V120+X120</f>
        <v>2288600</v>
      </c>
      <c r="K120" s="102">
        <f t="shared" si="36"/>
        <v>2750000</v>
      </c>
      <c r="L120" s="65"/>
      <c r="M120" s="65"/>
      <c r="N120" s="65"/>
      <c r="O120" s="65"/>
      <c r="P120" s="65"/>
      <c r="Q120" s="53">
        <v>100000</v>
      </c>
      <c r="R120" s="53">
        <v>272000</v>
      </c>
      <c r="S120" s="53">
        <v>400000</v>
      </c>
      <c r="T120" s="67">
        <v>150000</v>
      </c>
      <c r="U120" s="67">
        <v>3412000</v>
      </c>
      <c r="V120" s="55">
        <v>1410000</v>
      </c>
      <c r="W120" s="55">
        <v>2750000</v>
      </c>
      <c r="X120" s="55">
        <v>878600</v>
      </c>
      <c r="Y120" s="50"/>
    </row>
    <row r="121" spans="2:25" x14ac:dyDescent="0.3"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53">
        <v>400000</v>
      </c>
      <c r="T121" s="67">
        <v>150000</v>
      </c>
      <c r="U121" s="67">
        <v>3412000</v>
      </c>
      <c r="V121" s="55">
        <v>1410000</v>
      </c>
      <c r="W121" s="55">
        <v>2750000</v>
      </c>
      <c r="X121" s="55">
        <v>878600</v>
      </c>
      <c r="Y121" s="65"/>
    </row>
  </sheetData>
  <autoFilter ref="B8:L34"/>
  <sortState ref="B44:L74">
    <sortCondition ref="E44:E74"/>
  </sortState>
  <mergeCells count="8">
    <mergeCell ref="V8:W16"/>
    <mergeCell ref="B7:L7"/>
    <mergeCell ref="B77:L77"/>
    <mergeCell ref="B112:L112"/>
    <mergeCell ref="B2:L2"/>
    <mergeCell ref="B3:L3"/>
    <mergeCell ref="B4:L4"/>
    <mergeCell ref="B42:L42"/>
  </mergeCells>
  <pageMargins left="0.7" right="0.7" top="0.75" bottom="0.75" header="0.3" footer="0.3"/>
  <pageSetup scale="65" orientation="landscape" r:id="rId1"/>
  <rowBreaks count="2" manualBreakCount="2">
    <brk id="40" min="1" max="11" man="1"/>
    <brk id="75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RowHeight="14" x14ac:dyDescent="0.3"/>
  <cols>
    <col min="1" max="1" width="16.8984375" bestFit="1" customWidth="1"/>
    <col min="3" max="3" width="14.09765625" bestFit="1" customWidth="1"/>
    <col min="4" max="5" width="14.09765625" customWidth="1"/>
    <col min="6" max="6" width="17.09765625" customWidth="1"/>
    <col min="7" max="7" width="16" customWidth="1"/>
    <col min="8" max="8" width="12" customWidth="1"/>
    <col min="9" max="9" width="12.59765625" bestFit="1" customWidth="1"/>
  </cols>
  <sheetData>
    <row r="1" spans="1:9" ht="41.95" x14ac:dyDescent="0.3">
      <c r="B1" t="s">
        <v>78</v>
      </c>
      <c r="C1" s="33" t="s">
        <v>79</v>
      </c>
      <c r="D1" s="33" t="s">
        <v>80</v>
      </c>
      <c r="E1" s="33" t="s">
        <v>81</v>
      </c>
      <c r="F1" s="33" t="s">
        <v>82</v>
      </c>
      <c r="G1" s="33" t="s">
        <v>83</v>
      </c>
      <c r="H1" s="33" t="s">
        <v>84</v>
      </c>
    </row>
    <row r="2" spans="1:9" x14ac:dyDescent="0.3">
      <c r="A2" t="s">
        <v>85</v>
      </c>
      <c r="B2" s="7">
        <v>3.12</v>
      </c>
      <c r="C2" s="7">
        <v>300000</v>
      </c>
      <c r="D2" s="7"/>
      <c r="F2" s="7">
        <f>C2/B2</f>
        <v>96153.846153846156</v>
      </c>
      <c r="G2" s="7"/>
    </row>
    <row r="3" spans="1:9" x14ac:dyDescent="0.3">
      <c r="A3" t="s">
        <v>86</v>
      </c>
      <c r="B3" s="7">
        <v>5.6</v>
      </c>
      <c r="C3" s="7" t="s">
        <v>87</v>
      </c>
      <c r="D3" s="7">
        <v>197863</v>
      </c>
      <c r="F3" s="7" t="s">
        <v>87</v>
      </c>
      <c r="G3" s="7">
        <f>D3/B3</f>
        <v>35332.678571428572</v>
      </c>
    </row>
    <row r="4" spans="1:9" x14ac:dyDescent="0.3">
      <c r="A4" t="s">
        <v>88</v>
      </c>
      <c r="B4" s="7">
        <v>4</v>
      </c>
      <c r="C4" s="7">
        <f>767593*1.16</f>
        <v>890407.87999999989</v>
      </c>
      <c r="D4" s="7">
        <f>137116*1.16</f>
        <v>159054.56</v>
      </c>
      <c r="E4" s="7">
        <f>334404*1.15</f>
        <v>384564.6</v>
      </c>
      <c r="F4" s="7">
        <f>C4/B4</f>
        <v>222601.96999999997</v>
      </c>
      <c r="G4" s="7">
        <f>D4/B4</f>
        <v>39763.64</v>
      </c>
      <c r="H4">
        <f>E4/B4</f>
        <v>96141.15</v>
      </c>
    </row>
    <row r="5" spans="1:9" x14ac:dyDescent="0.3">
      <c r="B5" s="7"/>
      <c r="C5" s="7"/>
      <c r="D5" s="7"/>
      <c r="E5" s="7"/>
      <c r="F5" s="7">
        <v>225000</v>
      </c>
      <c r="G5" s="7">
        <v>40000</v>
      </c>
      <c r="H5">
        <v>100000</v>
      </c>
    </row>
    <row r="7" spans="1:9" x14ac:dyDescent="0.3">
      <c r="A7" t="s">
        <v>89</v>
      </c>
    </row>
    <row r="8" spans="1:9" x14ac:dyDescent="0.3">
      <c r="A8" t="s">
        <v>90</v>
      </c>
    </row>
    <row r="11" spans="1:9" x14ac:dyDescent="0.3">
      <c r="H11">
        <v>904709</v>
      </c>
      <c r="I11">
        <v>152107</v>
      </c>
    </row>
    <row r="12" spans="1:9" x14ac:dyDescent="0.3">
      <c r="I12">
        <f>H11+I11</f>
        <v>1056816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zoomScale="80" zoomScaleNormal="80" workbookViewId="0">
      <selection activeCell="E30" sqref="E30"/>
    </sheetView>
  </sheetViews>
  <sheetFormatPr defaultColWidth="8.8984375" defaultRowHeight="14" x14ac:dyDescent="0.3"/>
  <cols>
    <col min="1" max="1" width="14.59765625" style="7" customWidth="1"/>
    <col min="2" max="2" width="10.296875" style="7" bestFit="1" customWidth="1"/>
    <col min="3" max="3" width="13.69921875" style="7" customWidth="1"/>
    <col min="4" max="4" width="7.59765625" style="7" bestFit="1" customWidth="1"/>
    <col min="5" max="5" width="6.59765625" style="7" bestFit="1" customWidth="1"/>
    <col min="6" max="6" width="6.3984375" style="7" bestFit="1" customWidth="1"/>
    <col min="7" max="7" width="10.09765625" style="7" customWidth="1"/>
    <col min="8" max="8" width="18.3984375" style="7" customWidth="1"/>
    <col min="9" max="9" width="17.09765625" style="7" customWidth="1"/>
    <col min="10" max="10" width="16" style="7" customWidth="1"/>
    <col min="11" max="11" width="14.8984375" style="7" customWidth="1"/>
    <col min="12" max="12" width="18.59765625" style="7" customWidth="1"/>
    <col min="13" max="13" width="18.8984375" style="7" customWidth="1"/>
    <col min="14" max="16384" width="8.8984375" style="7"/>
  </cols>
  <sheetData>
    <row r="1" spans="1:13" ht="40.85" thickBot="1" x14ac:dyDescent="0.35">
      <c r="A1" s="48" t="s">
        <v>4</v>
      </c>
      <c r="B1" s="49" t="s">
        <v>5</v>
      </c>
      <c r="C1" s="49" t="s">
        <v>6</v>
      </c>
      <c r="D1" s="49" t="s">
        <v>91</v>
      </c>
      <c r="E1" s="49" t="s">
        <v>92</v>
      </c>
      <c r="F1" s="49" t="s">
        <v>93</v>
      </c>
      <c r="G1" s="49" t="s">
        <v>94</v>
      </c>
      <c r="H1" s="49" t="s">
        <v>95</v>
      </c>
      <c r="I1" s="49" t="s">
        <v>96</v>
      </c>
      <c r="J1" s="49" t="s">
        <v>97</v>
      </c>
      <c r="K1" s="61" t="s">
        <v>98</v>
      </c>
      <c r="L1" s="62" t="s">
        <v>99</v>
      </c>
      <c r="M1" s="63" t="s">
        <v>100</v>
      </c>
    </row>
    <row r="2" spans="1:13" x14ac:dyDescent="0.3">
      <c r="A2" s="122" t="s">
        <v>23</v>
      </c>
      <c r="B2" s="31">
        <v>6.66</v>
      </c>
      <c r="C2" s="32">
        <v>1</v>
      </c>
      <c r="D2" s="32">
        <v>18</v>
      </c>
      <c r="E2" s="32">
        <v>19</v>
      </c>
      <c r="F2" s="32">
        <v>26</v>
      </c>
      <c r="G2" s="43">
        <f t="shared" ref="G2:G32" si="0">SUM(D2:F2)</f>
        <v>63</v>
      </c>
      <c r="H2" s="44">
        <f t="shared" ref="H2:H32" si="1">(D2*$C$40)+(E2*$C$41)+(F2*$C$42)+(G2*$B$56)</f>
        <v>9765800.5441935472</v>
      </c>
      <c r="I2" s="44">
        <f t="shared" ref="I2:I29" si="2">B2*$C$43</f>
        <v>610053.00300000003</v>
      </c>
      <c r="J2" s="44">
        <f>SUM(H2:I2)</f>
        <v>10375853.547193548</v>
      </c>
      <c r="K2" s="44">
        <f t="shared" ref="K2:K32" si="3">J2/B2</f>
        <v>1557935.9680470792</v>
      </c>
      <c r="L2" s="45">
        <f t="shared" ref="L2:L32" si="4">(($C$52*B2)+($C$49*D2)+($C$50*E2)+($C$51*F2)+($C$53*B2))*1.2</f>
        <v>9249539.040000001</v>
      </c>
      <c r="M2" s="38">
        <f t="shared" ref="M2:M32" si="5">L2/B2</f>
        <v>1388819.6756756757</v>
      </c>
    </row>
    <row r="3" spans="1:13" x14ac:dyDescent="0.3">
      <c r="A3" s="99" t="s">
        <v>24</v>
      </c>
      <c r="B3" s="8">
        <v>6.19</v>
      </c>
      <c r="C3" s="5">
        <v>1</v>
      </c>
      <c r="D3" s="5">
        <v>16</v>
      </c>
      <c r="E3" s="5">
        <v>12</v>
      </c>
      <c r="F3" s="5">
        <v>32</v>
      </c>
      <c r="G3" s="20">
        <f t="shared" si="0"/>
        <v>60</v>
      </c>
      <c r="H3" s="12">
        <f t="shared" si="1"/>
        <v>9679211.0516129043</v>
      </c>
      <c r="I3" s="12">
        <f t="shared" si="2"/>
        <v>567001.2145</v>
      </c>
      <c r="J3" s="12">
        <f t="shared" ref="J3:J32" si="6">SUM(H3:I3)</f>
        <v>10246212.266112905</v>
      </c>
      <c r="K3" s="12">
        <f t="shared" si="3"/>
        <v>1655284.6956563657</v>
      </c>
      <c r="L3" s="42">
        <f t="shared" si="4"/>
        <v>8906692.3199999984</v>
      </c>
      <c r="M3" s="39">
        <f t="shared" si="5"/>
        <v>1438884.0581583194</v>
      </c>
    </row>
    <row r="4" spans="1:13" x14ac:dyDescent="0.3">
      <c r="A4" s="99" t="s">
        <v>25</v>
      </c>
      <c r="B4" s="8">
        <v>5.77</v>
      </c>
      <c r="C4" s="5">
        <v>1</v>
      </c>
      <c r="D4" s="5">
        <v>15</v>
      </c>
      <c r="E4" s="5">
        <v>19</v>
      </c>
      <c r="F4" s="5">
        <v>21</v>
      </c>
      <c r="G4" s="20">
        <f t="shared" si="0"/>
        <v>55</v>
      </c>
      <c r="H4" s="12">
        <f t="shared" si="1"/>
        <v>8516579.1206451617</v>
      </c>
      <c r="I4" s="12">
        <f t="shared" si="2"/>
        <v>528529.40350000001</v>
      </c>
      <c r="J4" s="12">
        <f t="shared" si="6"/>
        <v>9045108.5241451617</v>
      </c>
      <c r="K4" s="12">
        <f t="shared" si="3"/>
        <v>1567609.7962123333</v>
      </c>
      <c r="L4" s="42">
        <f t="shared" si="4"/>
        <v>8091240.2999999998</v>
      </c>
      <c r="M4" s="39">
        <f t="shared" si="5"/>
        <v>1402294.6793760832</v>
      </c>
    </row>
    <row r="5" spans="1:13" x14ac:dyDescent="0.3">
      <c r="A5" s="99" t="s">
        <v>26</v>
      </c>
      <c r="B5" s="9">
        <v>5.22</v>
      </c>
      <c r="C5" s="5">
        <v>2</v>
      </c>
      <c r="D5" s="5">
        <v>14</v>
      </c>
      <c r="E5" s="5">
        <v>13</v>
      </c>
      <c r="F5" s="5">
        <v>22</v>
      </c>
      <c r="G5" s="20">
        <f t="shared" si="0"/>
        <v>49</v>
      </c>
      <c r="H5" s="12">
        <f t="shared" si="1"/>
        <v>7665808.4054838717</v>
      </c>
      <c r="I5" s="12">
        <f t="shared" si="2"/>
        <v>478149.65100000001</v>
      </c>
      <c r="J5" s="12">
        <f t="shared" si="6"/>
        <v>8143958.0564838713</v>
      </c>
      <c r="K5" s="12">
        <f t="shared" si="3"/>
        <v>1560145.2215486343</v>
      </c>
      <c r="L5" s="42">
        <f t="shared" si="4"/>
        <v>7219956.9600000009</v>
      </c>
      <c r="M5" s="39">
        <f t="shared" si="5"/>
        <v>1383133.5172413795</v>
      </c>
    </row>
    <row r="6" spans="1:13" x14ac:dyDescent="0.3">
      <c r="A6" s="99" t="s">
        <v>27</v>
      </c>
      <c r="B6" s="9">
        <v>6.62</v>
      </c>
      <c r="C6" s="5">
        <v>2</v>
      </c>
      <c r="D6" s="5">
        <v>18</v>
      </c>
      <c r="E6" s="5">
        <v>21</v>
      </c>
      <c r="F6" s="5">
        <v>23</v>
      </c>
      <c r="G6" s="20">
        <f t="shared" si="0"/>
        <v>62</v>
      </c>
      <c r="H6" s="12">
        <f t="shared" si="1"/>
        <v>9485469.4100000001</v>
      </c>
      <c r="I6" s="12">
        <f t="shared" si="2"/>
        <v>606389.02100000007</v>
      </c>
      <c r="J6" s="12">
        <f t="shared" si="6"/>
        <v>10091858.431</v>
      </c>
      <c r="K6" s="12">
        <f t="shared" si="3"/>
        <v>1524449.9140483383</v>
      </c>
      <c r="L6" s="42">
        <f t="shared" si="4"/>
        <v>9077774.5800000001</v>
      </c>
      <c r="M6" s="39">
        <f t="shared" si="5"/>
        <v>1371265.0422960725</v>
      </c>
    </row>
    <row r="7" spans="1:13" x14ac:dyDescent="0.3">
      <c r="A7" s="99" t="s">
        <v>28</v>
      </c>
      <c r="B7" s="9">
        <v>5.66</v>
      </c>
      <c r="C7" s="5">
        <v>2</v>
      </c>
      <c r="D7" s="5">
        <v>17</v>
      </c>
      <c r="E7" s="5">
        <v>16</v>
      </c>
      <c r="F7" s="5">
        <v>25</v>
      </c>
      <c r="G7" s="20">
        <f t="shared" si="0"/>
        <v>58</v>
      </c>
      <c r="H7" s="12">
        <f t="shared" si="1"/>
        <v>8997963.513225805</v>
      </c>
      <c r="I7" s="12">
        <f t="shared" si="2"/>
        <v>518453.45300000004</v>
      </c>
      <c r="J7" s="12">
        <f t="shared" si="6"/>
        <v>9516416.9662258048</v>
      </c>
      <c r="K7" s="12">
        <f t="shared" si="3"/>
        <v>1681345.7537501422</v>
      </c>
      <c r="L7" s="42">
        <f t="shared" si="4"/>
        <v>8386875.2999999998</v>
      </c>
      <c r="M7" s="39">
        <f t="shared" si="5"/>
        <v>1481780.0883392226</v>
      </c>
    </row>
    <row r="8" spans="1:13" x14ac:dyDescent="0.3">
      <c r="A8" s="99" t="s">
        <v>29</v>
      </c>
      <c r="B8" s="9">
        <v>6.2</v>
      </c>
      <c r="C8" s="5">
        <v>3</v>
      </c>
      <c r="D8" s="5">
        <v>12</v>
      </c>
      <c r="E8" s="5">
        <v>21</v>
      </c>
      <c r="F8" s="5">
        <v>26</v>
      </c>
      <c r="G8" s="20">
        <f t="shared" si="0"/>
        <v>59</v>
      </c>
      <c r="H8" s="12">
        <f t="shared" si="1"/>
        <v>9604864.5674193557</v>
      </c>
      <c r="I8" s="12">
        <f t="shared" si="2"/>
        <v>567917.21000000008</v>
      </c>
      <c r="J8" s="12">
        <f t="shared" si="6"/>
        <v>10172781.777419357</v>
      </c>
      <c r="K8" s="12">
        <f t="shared" si="3"/>
        <v>1640771.2544224767</v>
      </c>
      <c r="L8" s="42">
        <f t="shared" si="4"/>
        <v>8956930.3199999984</v>
      </c>
      <c r="M8" s="39">
        <f t="shared" si="5"/>
        <v>1444666.1806451611</v>
      </c>
    </row>
    <row r="9" spans="1:13" x14ac:dyDescent="0.3">
      <c r="A9" s="99" t="s">
        <v>30</v>
      </c>
      <c r="B9" s="9">
        <v>6.32</v>
      </c>
      <c r="C9" s="5">
        <v>3</v>
      </c>
      <c r="D9" s="5">
        <v>15</v>
      </c>
      <c r="E9" s="5">
        <v>21</v>
      </c>
      <c r="F9" s="5">
        <v>23</v>
      </c>
      <c r="G9" s="20">
        <f t="shared" si="0"/>
        <v>59</v>
      </c>
      <c r="H9" s="12">
        <f t="shared" si="1"/>
        <v>9243108.7574193552</v>
      </c>
      <c r="I9" s="12">
        <f t="shared" si="2"/>
        <v>578909.15600000008</v>
      </c>
      <c r="J9" s="12">
        <f t="shared" si="6"/>
        <v>9822017.9134193547</v>
      </c>
      <c r="K9" s="12">
        <f t="shared" si="3"/>
        <v>1554116.7584524294</v>
      </c>
      <c r="L9" s="42">
        <f t="shared" si="4"/>
        <v>8780019.2999999989</v>
      </c>
      <c r="M9" s="39">
        <f t="shared" si="5"/>
        <v>1389243.5601265819</v>
      </c>
    </row>
    <row r="10" spans="1:13" x14ac:dyDescent="0.3">
      <c r="A10" s="99" t="s">
        <v>31</v>
      </c>
      <c r="B10" s="9">
        <v>5.03</v>
      </c>
      <c r="C10" s="5">
        <v>3</v>
      </c>
      <c r="D10" s="5">
        <v>13</v>
      </c>
      <c r="E10" s="5">
        <v>12</v>
      </c>
      <c r="F10" s="5">
        <v>21</v>
      </c>
      <c r="G10" s="20">
        <f t="shared" si="0"/>
        <v>46</v>
      </c>
      <c r="H10" s="12">
        <f t="shared" si="1"/>
        <v>7221756.702903226</v>
      </c>
      <c r="I10" s="12">
        <f t="shared" si="2"/>
        <v>460745.73650000006</v>
      </c>
      <c r="J10" s="12">
        <f t="shared" si="6"/>
        <v>7682502.4394032257</v>
      </c>
      <c r="K10" s="12">
        <f t="shared" si="3"/>
        <v>1527336.4690662476</v>
      </c>
      <c r="L10" s="42">
        <f t="shared" si="4"/>
        <v>6820609.1399999997</v>
      </c>
      <c r="M10" s="39">
        <f t="shared" si="5"/>
        <v>1355985.9125248508</v>
      </c>
    </row>
    <row r="11" spans="1:13" x14ac:dyDescent="0.3">
      <c r="A11" s="99" t="s">
        <v>32</v>
      </c>
      <c r="B11" s="9">
        <v>5.46</v>
      </c>
      <c r="C11" s="5">
        <v>3</v>
      </c>
      <c r="D11" s="5">
        <v>10</v>
      </c>
      <c r="E11" s="5">
        <v>19</v>
      </c>
      <c r="F11" s="5">
        <v>19</v>
      </c>
      <c r="G11" s="20">
        <f t="shared" si="0"/>
        <v>48</v>
      </c>
      <c r="H11" s="12">
        <f t="shared" si="1"/>
        <v>7709900.3912903229</v>
      </c>
      <c r="I11" s="12">
        <f t="shared" si="2"/>
        <v>500133.54300000001</v>
      </c>
      <c r="J11" s="12">
        <f t="shared" si="6"/>
        <v>8210033.9342903225</v>
      </c>
      <c r="K11" s="12">
        <f t="shared" si="3"/>
        <v>1503669.2187344914</v>
      </c>
      <c r="L11" s="42">
        <f t="shared" si="4"/>
        <v>7352758.7400000002</v>
      </c>
      <c r="M11" s="39">
        <f t="shared" si="5"/>
        <v>1346659.1098901099</v>
      </c>
    </row>
    <row r="12" spans="1:13" x14ac:dyDescent="0.3">
      <c r="A12" s="99" t="s">
        <v>33</v>
      </c>
      <c r="B12" s="9">
        <v>5.29</v>
      </c>
      <c r="C12" s="5">
        <v>3</v>
      </c>
      <c r="D12" s="5">
        <v>15</v>
      </c>
      <c r="E12" s="5">
        <v>15</v>
      </c>
      <c r="F12" s="5">
        <v>22</v>
      </c>
      <c r="G12" s="20">
        <f t="shared" si="0"/>
        <v>52</v>
      </c>
      <c r="H12" s="12">
        <f t="shared" si="1"/>
        <v>8070380.6180645162</v>
      </c>
      <c r="I12" s="12">
        <f t="shared" si="2"/>
        <v>484561.61950000003</v>
      </c>
      <c r="J12" s="12">
        <f t="shared" si="6"/>
        <v>8554942.2375645153</v>
      </c>
      <c r="K12" s="12">
        <f t="shared" si="3"/>
        <v>1617191.3492560519</v>
      </c>
      <c r="L12" s="42">
        <f t="shared" si="4"/>
        <v>7581408.4800000004</v>
      </c>
      <c r="M12" s="39">
        <f t="shared" si="5"/>
        <v>1433158.5028355389</v>
      </c>
    </row>
    <row r="13" spans="1:13" x14ac:dyDescent="0.3">
      <c r="A13" s="99" t="s">
        <v>34</v>
      </c>
      <c r="B13" s="9">
        <v>6.91</v>
      </c>
      <c r="C13" s="5">
        <v>3</v>
      </c>
      <c r="D13" s="5">
        <v>17</v>
      </c>
      <c r="E13" s="5">
        <v>21</v>
      </c>
      <c r="F13" s="5">
        <v>22</v>
      </c>
      <c r="G13" s="20">
        <f t="shared" si="0"/>
        <v>60</v>
      </c>
      <c r="H13" s="12">
        <f t="shared" si="1"/>
        <v>9203310.3716129046</v>
      </c>
      <c r="I13" s="12">
        <f t="shared" si="2"/>
        <v>632952.89049999998</v>
      </c>
      <c r="J13" s="12">
        <f t="shared" si="6"/>
        <v>9836263.2621129043</v>
      </c>
      <c r="K13" s="12">
        <f t="shared" si="3"/>
        <v>1423482.3823607676</v>
      </c>
      <c r="L13" s="42">
        <f t="shared" si="4"/>
        <v>8928041.5199999996</v>
      </c>
      <c r="M13" s="39">
        <f t="shared" si="5"/>
        <v>1292046.5296671491</v>
      </c>
    </row>
    <row r="14" spans="1:13" x14ac:dyDescent="0.3">
      <c r="A14" s="99" t="s">
        <v>35</v>
      </c>
      <c r="B14" s="9">
        <v>5.85</v>
      </c>
      <c r="C14" s="5">
        <v>4</v>
      </c>
      <c r="D14" s="5">
        <v>14</v>
      </c>
      <c r="E14" s="5">
        <v>17</v>
      </c>
      <c r="F14" s="5">
        <v>21</v>
      </c>
      <c r="G14" s="20">
        <f t="shared" si="0"/>
        <v>52</v>
      </c>
      <c r="H14" s="12">
        <f t="shared" si="1"/>
        <v>8112006.9080645163</v>
      </c>
      <c r="I14" s="12">
        <f t="shared" si="2"/>
        <v>535857.36749999993</v>
      </c>
      <c r="J14" s="12">
        <f t="shared" si="6"/>
        <v>8647864.275564516</v>
      </c>
      <c r="K14" s="12">
        <f t="shared" si="3"/>
        <v>1478267.397532396</v>
      </c>
      <c r="L14" s="42">
        <f t="shared" si="4"/>
        <v>7765702.3799999999</v>
      </c>
      <c r="M14" s="39">
        <f t="shared" si="5"/>
        <v>1327470.4923076923</v>
      </c>
    </row>
    <row r="15" spans="1:13" x14ac:dyDescent="0.3">
      <c r="A15" s="99" t="s">
        <v>37</v>
      </c>
      <c r="B15" s="9">
        <v>5.33</v>
      </c>
      <c r="C15" s="5">
        <v>5</v>
      </c>
      <c r="D15" s="5">
        <v>15</v>
      </c>
      <c r="E15" s="5">
        <v>15</v>
      </c>
      <c r="F15" s="5">
        <v>25</v>
      </c>
      <c r="G15" s="20">
        <f t="shared" si="0"/>
        <v>55</v>
      </c>
      <c r="H15" s="12">
        <f t="shared" si="1"/>
        <v>8674497.0806451607</v>
      </c>
      <c r="I15" s="12">
        <f t="shared" si="2"/>
        <v>488225.60150000005</v>
      </c>
      <c r="J15" s="12">
        <f t="shared" si="6"/>
        <v>9162722.6821451616</v>
      </c>
      <c r="K15" s="12">
        <f t="shared" si="3"/>
        <v>1719084.9309840829</v>
      </c>
      <c r="L15" s="42">
        <f t="shared" si="4"/>
        <v>8022555.419999999</v>
      </c>
      <c r="M15" s="39">
        <f t="shared" si="5"/>
        <v>1505169.8724202625</v>
      </c>
    </row>
    <row r="16" spans="1:13" x14ac:dyDescent="0.3">
      <c r="A16" s="99" t="s">
        <v>44</v>
      </c>
      <c r="B16" s="9">
        <v>6.83</v>
      </c>
      <c r="C16" s="5">
        <v>5</v>
      </c>
      <c r="D16" s="5">
        <v>21</v>
      </c>
      <c r="E16" s="5">
        <v>14</v>
      </c>
      <c r="F16" s="5">
        <v>38</v>
      </c>
      <c r="G16" s="20">
        <f t="shared" si="0"/>
        <v>73</v>
      </c>
      <c r="H16" s="12">
        <f t="shared" si="1"/>
        <v>11615163.726129033</v>
      </c>
      <c r="I16" s="12">
        <f t="shared" si="2"/>
        <v>625624.92650000006</v>
      </c>
      <c r="J16" s="12">
        <f t="shared" si="6"/>
        <v>12240788.652629033</v>
      </c>
      <c r="K16" s="12">
        <f t="shared" si="3"/>
        <v>1792209.1731521278</v>
      </c>
      <c r="L16" s="42">
        <f t="shared" si="4"/>
        <v>10568992.920000002</v>
      </c>
      <c r="M16" s="39">
        <f t="shared" si="5"/>
        <v>1547436.7379209374</v>
      </c>
    </row>
    <row r="17" spans="1:13" x14ac:dyDescent="0.3">
      <c r="A17" s="99" t="s">
        <v>46</v>
      </c>
      <c r="B17" s="9">
        <v>4.8899999999999997</v>
      </c>
      <c r="C17" s="5">
        <v>6</v>
      </c>
      <c r="D17" s="5">
        <v>17</v>
      </c>
      <c r="E17" s="5">
        <v>11</v>
      </c>
      <c r="F17" s="5">
        <v>23</v>
      </c>
      <c r="G17" s="20">
        <f t="shared" si="0"/>
        <v>51</v>
      </c>
      <c r="H17" s="12">
        <f t="shared" si="1"/>
        <v>7785755.8838709686</v>
      </c>
      <c r="I17" s="12">
        <f t="shared" si="2"/>
        <v>447921.79949999996</v>
      </c>
      <c r="J17" s="12">
        <f t="shared" si="6"/>
        <v>8233677.6833709683</v>
      </c>
      <c r="K17" s="12">
        <f t="shared" si="3"/>
        <v>1683778.6673560264</v>
      </c>
      <c r="L17" s="42">
        <f t="shared" si="4"/>
        <v>7241349.2999999998</v>
      </c>
      <c r="M17" s="39">
        <f t="shared" si="5"/>
        <v>1480848.527607362</v>
      </c>
    </row>
    <row r="18" spans="1:13" x14ac:dyDescent="0.3">
      <c r="A18" s="99" t="s">
        <v>47</v>
      </c>
      <c r="B18" s="9">
        <v>5.56</v>
      </c>
      <c r="C18" s="5">
        <v>6</v>
      </c>
      <c r="D18" s="5">
        <v>17</v>
      </c>
      <c r="E18" s="5">
        <v>10</v>
      </c>
      <c r="F18" s="5">
        <v>25</v>
      </c>
      <c r="G18" s="20">
        <f t="shared" si="0"/>
        <v>52</v>
      </c>
      <c r="H18" s="12">
        <f t="shared" si="1"/>
        <v>8026607.5280645164</v>
      </c>
      <c r="I18" s="12">
        <f t="shared" si="2"/>
        <v>509293.49799999996</v>
      </c>
      <c r="J18" s="12">
        <f t="shared" si="6"/>
        <v>8535901.026064517</v>
      </c>
      <c r="K18" s="12">
        <f t="shared" si="3"/>
        <v>1535233.9974936182</v>
      </c>
      <c r="L18" s="42">
        <f t="shared" si="4"/>
        <v>7554785.459999999</v>
      </c>
      <c r="M18" s="39">
        <f t="shared" si="5"/>
        <v>1358774.3633093524</v>
      </c>
    </row>
    <row r="19" spans="1:13" x14ac:dyDescent="0.3">
      <c r="A19" s="99" t="s">
        <v>49</v>
      </c>
      <c r="B19" s="9">
        <v>4.76</v>
      </c>
      <c r="C19" s="5">
        <v>6</v>
      </c>
      <c r="D19" s="5">
        <v>14</v>
      </c>
      <c r="E19" s="5">
        <v>15</v>
      </c>
      <c r="F19" s="5">
        <v>22</v>
      </c>
      <c r="G19" s="20">
        <f t="shared" si="0"/>
        <v>51</v>
      </c>
      <c r="H19" s="12">
        <f t="shared" si="1"/>
        <v>7989593.7338709682</v>
      </c>
      <c r="I19" s="12">
        <f t="shared" si="2"/>
        <v>436013.85800000001</v>
      </c>
      <c r="J19" s="12">
        <f t="shared" si="6"/>
        <v>8425607.5918709673</v>
      </c>
      <c r="K19" s="12">
        <f t="shared" si="3"/>
        <v>1770085.6285443211</v>
      </c>
      <c r="L19" s="42">
        <f t="shared" si="4"/>
        <v>7379204.3999999994</v>
      </c>
      <c r="M19" s="39">
        <f t="shared" si="5"/>
        <v>1550253.0252100839</v>
      </c>
    </row>
    <row r="20" spans="1:13" x14ac:dyDescent="0.3">
      <c r="A20" s="99" t="s">
        <v>51</v>
      </c>
      <c r="B20" s="9">
        <v>6.73</v>
      </c>
      <c r="C20" s="5">
        <v>6</v>
      </c>
      <c r="D20" s="5">
        <v>18</v>
      </c>
      <c r="E20" s="5">
        <v>25</v>
      </c>
      <c r="F20" s="5">
        <v>29</v>
      </c>
      <c r="G20" s="20">
        <f t="shared" si="0"/>
        <v>72</v>
      </c>
      <c r="H20" s="12">
        <f t="shared" si="1"/>
        <v>11341272.991935484</v>
      </c>
      <c r="I20" s="12">
        <f t="shared" si="2"/>
        <v>616464.9715000001</v>
      </c>
      <c r="J20" s="12">
        <f t="shared" si="6"/>
        <v>11957737.963435484</v>
      </c>
      <c r="K20" s="12">
        <f t="shared" si="3"/>
        <v>1776781.2724272634</v>
      </c>
      <c r="L20" s="42">
        <f t="shared" si="4"/>
        <v>10506016.139999999</v>
      </c>
      <c r="M20" s="39">
        <f t="shared" si="5"/>
        <v>1561072.2347696878</v>
      </c>
    </row>
    <row r="21" spans="1:13" x14ac:dyDescent="0.3">
      <c r="A21" s="99" t="s">
        <v>53</v>
      </c>
      <c r="B21" s="9">
        <v>5.93</v>
      </c>
      <c r="C21" s="5">
        <v>6</v>
      </c>
      <c r="D21" s="5">
        <v>12</v>
      </c>
      <c r="E21" s="5">
        <v>6</v>
      </c>
      <c r="F21" s="5">
        <v>32</v>
      </c>
      <c r="G21" s="20">
        <f t="shared" si="0"/>
        <v>50</v>
      </c>
      <c r="H21" s="12">
        <f t="shared" si="1"/>
        <v>8384707.5296774199</v>
      </c>
      <c r="I21" s="12">
        <f t="shared" si="2"/>
        <v>543185.33149999997</v>
      </c>
      <c r="J21" s="12">
        <f t="shared" si="6"/>
        <v>8927892.8611774202</v>
      </c>
      <c r="K21" s="12">
        <f t="shared" si="3"/>
        <v>1505546.8568595988</v>
      </c>
      <c r="L21" s="42">
        <f t="shared" si="4"/>
        <v>7735057.1999999993</v>
      </c>
      <c r="M21" s="39">
        <f t="shared" si="5"/>
        <v>1304394.1315345699</v>
      </c>
    </row>
    <row r="22" spans="1:13" x14ac:dyDescent="0.3">
      <c r="A22" s="99" t="s">
        <v>54</v>
      </c>
      <c r="B22" s="9">
        <v>6.36</v>
      </c>
      <c r="C22" s="5">
        <v>6</v>
      </c>
      <c r="D22" s="5">
        <v>16</v>
      </c>
      <c r="E22" s="5">
        <v>21</v>
      </c>
      <c r="F22" s="5">
        <v>22</v>
      </c>
      <c r="G22" s="20">
        <f t="shared" si="0"/>
        <v>59</v>
      </c>
      <c r="H22" s="12">
        <f t="shared" si="1"/>
        <v>9122523.4874193557</v>
      </c>
      <c r="I22" s="12">
        <f t="shared" si="2"/>
        <v>582573.13800000004</v>
      </c>
      <c r="J22" s="12">
        <f t="shared" si="6"/>
        <v>9705096.6254193559</v>
      </c>
      <c r="K22" s="12">
        <f t="shared" si="3"/>
        <v>1525958.5889024143</v>
      </c>
      <c r="L22" s="42">
        <f t="shared" si="4"/>
        <v>8721048.959999999</v>
      </c>
      <c r="M22" s="39">
        <f t="shared" si="5"/>
        <v>1371234.113207547</v>
      </c>
    </row>
    <row r="23" spans="1:13" x14ac:dyDescent="0.3">
      <c r="A23" s="99" t="s">
        <v>55</v>
      </c>
      <c r="B23" s="9">
        <v>6.6</v>
      </c>
      <c r="C23" s="5">
        <v>6</v>
      </c>
      <c r="D23" s="5">
        <v>18</v>
      </c>
      <c r="E23" s="5">
        <v>10</v>
      </c>
      <c r="F23" s="5">
        <v>41</v>
      </c>
      <c r="G23" s="20">
        <f t="shared" si="0"/>
        <v>69</v>
      </c>
      <c r="H23" s="12">
        <f t="shared" si="1"/>
        <v>11329348.87935484</v>
      </c>
      <c r="I23" s="12">
        <f t="shared" si="2"/>
        <v>604557.03</v>
      </c>
      <c r="J23" s="12">
        <f t="shared" si="6"/>
        <v>11933905.909354839</v>
      </c>
      <c r="K23" s="12">
        <f t="shared" si="3"/>
        <v>1808167.5620234606</v>
      </c>
      <c r="L23" s="42">
        <f t="shared" si="4"/>
        <v>10180802.339999998</v>
      </c>
      <c r="M23" s="39">
        <f t="shared" si="5"/>
        <v>1542545.8090909088</v>
      </c>
    </row>
    <row r="24" spans="1:13" x14ac:dyDescent="0.3">
      <c r="A24" s="99" t="s">
        <v>56</v>
      </c>
      <c r="B24" s="9">
        <v>6.25</v>
      </c>
      <c r="C24" s="5">
        <v>6</v>
      </c>
      <c r="D24" s="5">
        <v>19</v>
      </c>
      <c r="E24" s="5">
        <v>14</v>
      </c>
      <c r="F24" s="5">
        <v>35</v>
      </c>
      <c r="G24" s="20">
        <f t="shared" si="0"/>
        <v>68</v>
      </c>
      <c r="H24" s="12">
        <f t="shared" si="1"/>
        <v>10849473.495161289</v>
      </c>
      <c r="I24" s="12">
        <f t="shared" si="2"/>
        <v>572497.1875</v>
      </c>
      <c r="J24" s="12">
        <f t="shared" si="6"/>
        <v>11421970.682661289</v>
      </c>
      <c r="K24" s="12">
        <f t="shared" si="3"/>
        <v>1827515.3092258063</v>
      </c>
      <c r="L24" s="42">
        <f t="shared" si="4"/>
        <v>9847938.2999999989</v>
      </c>
      <c r="M24" s="39">
        <f t="shared" si="5"/>
        <v>1575670.1279999998</v>
      </c>
    </row>
    <row r="25" spans="1:13" x14ac:dyDescent="0.3">
      <c r="A25" s="99" t="s">
        <v>57</v>
      </c>
      <c r="B25" s="9">
        <v>5.34</v>
      </c>
      <c r="C25" s="5">
        <v>7</v>
      </c>
      <c r="D25" s="5">
        <v>15</v>
      </c>
      <c r="E25" s="5">
        <v>11</v>
      </c>
      <c r="F25" s="5">
        <v>26</v>
      </c>
      <c r="G25" s="20">
        <f t="shared" si="0"/>
        <v>52</v>
      </c>
      <c r="H25" s="12">
        <f t="shared" si="1"/>
        <v>8228298.5780645162</v>
      </c>
      <c r="I25" s="12">
        <f t="shared" si="2"/>
        <v>489141.59700000001</v>
      </c>
      <c r="J25" s="12">
        <f t="shared" si="6"/>
        <v>8717440.1750645153</v>
      </c>
      <c r="K25" s="12">
        <f t="shared" si="3"/>
        <v>1632479.4335326809</v>
      </c>
      <c r="L25" s="42">
        <f t="shared" si="4"/>
        <v>7630041.3600000003</v>
      </c>
      <c r="M25" s="39">
        <f t="shared" si="5"/>
        <v>1428846.6966292136</v>
      </c>
    </row>
    <row r="26" spans="1:13" x14ac:dyDescent="0.3">
      <c r="A26" s="99" t="s">
        <v>58</v>
      </c>
      <c r="B26" s="9">
        <v>5.23</v>
      </c>
      <c r="C26" s="5">
        <v>7</v>
      </c>
      <c r="D26" s="5">
        <v>12</v>
      </c>
      <c r="E26" s="5">
        <v>20</v>
      </c>
      <c r="F26" s="5">
        <v>13</v>
      </c>
      <c r="G26" s="20">
        <f t="shared" si="0"/>
        <v>45</v>
      </c>
      <c r="H26" s="12">
        <f t="shared" si="1"/>
        <v>6825133.8987096781</v>
      </c>
      <c r="I26" s="12">
        <f t="shared" si="2"/>
        <v>479065.64650000003</v>
      </c>
      <c r="J26" s="12">
        <f t="shared" si="6"/>
        <v>7304199.5452096779</v>
      </c>
      <c r="K26" s="12">
        <f t="shared" si="3"/>
        <v>1396596.4713594029</v>
      </c>
      <c r="L26" s="42">
        <f t="shared" si="4"/>
        <v>6719861.2200000007</v>
      </c>
      <c r="M26" s="39">
        <f t="shared" si="5"/>
        <v>1284868.3021032505</v>
      </c>
    </row>
    <row r="27" spans="1:13" x14ac:dyDescent="0.3">
      <c r="A27" s="99" t="s">
        <v>59</v>
      </c>
      <c r="B27" s="9">
        <v>4.53</v>
      </c>
      <c r="C27" s="5">
        <v>7</v>
      </c>
      <c r="D27" s="5">
        <v>13</v>
      </c>
      <c r="E27" s="5">
        <v>15</v>
      </c>
      <c r="F27" s="5">
        <v>15</v>
      </c>
      <c r="G27" s="20">
        <f t="shared" ref="G27:G28" si="7">SUM(D27:F27)</f>
        <v>43</v>
      </c>
      <c r="H27" s="12">
        <f t="shared" si="1"/>
        <v>6499201.7703225808</v>
      </c>
      <c r="I27" s="12">
        <f t="shared" si="2"/>
        <v>414945.96150000003</v>
      </c>
      <c r="J27" s="12">
        <f t="shared" ref="J27:J28" si="8">SUM(H27:I27)</f>
        <v>6914147.731822581</v>
      </c>
      <c r="K27" s="12">
        <f t="shared" si="3"/>
        <v>1526301.9275546535</v>
      </c>
      <c r="L27" s="42">
        <f t="shared" si="4"/>
        <v>6241830.8999999994</v>
      </c>
      <c r="M27" s="39">
        <f>L27/B27</f>
        <v>1377887.6158940396</v>
      </c>
    </row>
    <row r="28" spans="1:13" x14ac:dyDescent="0.3">
      <c r="A28" s="99" t="s">
        <v>60</v>
      </c>
      <c r="B28" s="9">
        <v>4.82</v>
      </c>
      <c r="C28" s="5">
        <v>7</v>
      </c>
      <c r="D28" s="5">
        <v>14</v>
      </c>
      <c r="E28" s="5">
        <v>13</v>
      </c>
      <c r="F28" s="5">
        <v>14</v>
      </c>
      <c r="G28" s="20">
        <f t="shared" si="7"/>
        <v>41</v>
      </c>
      <c r="H28" s="12">
        <f t="shared" si="1"/>
        <v>6054831.1719354847</v>
      </c>
      <c r="I28" s="12">
        <f t="shared" si="2"/>
        <v>441509.83100000006</v>
      </c>
      <c r="J28" s="12">
        <f t="shared" si="8"/>
        <v>6496341.002935485</v>
      </c>
      <c r="K28" s="12">
        <f t="shared" si="3"/>
        <v>1347788.5898206399</v>
      </c>
      <c r="L28" s="42">
        <f t="shared" si="4"/>
        <v>5973334.0800000001</v>
      </c>
      <c r="M28" s="39">
        <f>L28/B28</f>
        <v>1239280.9294605809</v>
      </c>
    </row>
    <row r="29" spans="1:13" x14ac:dyDescent="0.3">
      <c r="A29" s="99" t="s">
        <v>61</v>
      </c>
      <c r="B29" s="9">
        <v>4.7300000000000004</v>
      </c>
      <c r="C29" s="5">
        <v>7</v>
      </c>
      <c r="D29" s="5">
        <v>16</v>
      </c>
      <c r="E29" s="5">
        <v>17</v>
      </c>
      <c r="F29" s="5">
        <v>18</v>
      </c>
      <c r="G29" s="20">
        <f t="shared" ref="G29" si="9">SUM(D29:F29)</f>
        <v>51</v>
      </c>
      <c r="H29" s="12">
        <f t="shared" si="1"/>
        <v>7669464.2138709687</v>
      </c>
      <c r="I29" s="12">
        <f t="shared" si="2"/>
        <v>433265.87150000007</v>
      </c>
      <c r="J29" s="12">
        <f t="shared" ref="J29:J31" si="10">SUM(H29:I29)</f>
        <v>8102730.085370969</v>
      </c>
      <c r="K29" s="12">
        <f t="shared" ref="K29:K31" si="11">J29/B29</f>
        <v>1713050.7580065471</v>
      </c>
      <c r="L29" s="42">
        <f t="shared" si="4"/>
        <v>7216596.2399999993</v>
      </c>
      <c r="M29" s="39">
        <f t="shared" ref="M29:M31" si="12">L29/B29</f>
        <v>1525707.4503171244</v>
      </c>
    </row>
    <row r="30" spans="1:13" x14ac:dyDescent="0.3">
      <c r="A30" s="99" t="s">
        <v>62</v>
      </c>
      <c r="B30" s="9">
        <v>5.23</v>
      </c>
      <c r="C30" s="5">
        <v>7</v>
      </c>
      <c r="D30" s="5">
        <v>15</v>
      </c>
      <c r="E30" s="5">
        <v>17</v>
      </c>
      <c r="F30" s="5">
        <v>18</v>
      </c>
      <c r="G30" s="20">
        <f t="shared" ref="G30:G31" si="13">SUM(D30:F30)</f>
        <v>50</v>
      </c>
      <c r="H30" s="12">
        <f t="shared" si="1"/>
        <v>7588677.3296774197</v>
      </c>
      <c r="I30" s="12">
        <f t="shared" ref="I30" si="14">B30*$C$43</f>
        <v>479065.64650000003</v>
      </c>
      <c r="J30" s="12">
        <f t="shared" ref="J30" si="15">SUM(H30:I30)</f>
        <v>8067742.9761774195</v>
      </c>
      <c r="K30" s="12">
        <f t="shared" ref="K30" si="16">J30/B30</f>
        <v>1542589.4791926232</v>
      </c>
      <c r="L30" s="42">
        <f t="shared" si="4"/>
        <v>7260998.8799999999</v>
      </c>
      <c r="M30" s="39">
        <f>L30/B30</f>
        <v>1388336.305927342</v>
      </c>
    </row>
    <row r="31" spans="1:13" x14ac:dyDescent="0.3">
      <c r="A31" s="99" t="s">
        <v>63</v>
      </c>
      <c r="B31" s="9">
        <v>4.6399999999999997</v>
      </c>
      <c r="C31" s="5">
        <v>7</v>
      </c>
      <c r="D31" s="5">
        <v>11</v>
      </c>
      <c r="E31" s="5">
        <v>9</v>
      </c>
      <c r="F31" s="5">
        <v>21</v>
      </c>
      <c r="G31" s="20">
        <f t="shared" si="13"/>
        <v>41</v>
      </c>
      <c r="H31" s="12">
        <f t="shared" si="1"/>
        <v>6574504.9419354843</v>
      </c>
      <c r="I31" s="12">
        <f>B31*$C$43</f>
        <v>425021.91200000001</v>
      </c>
      <c r="J31" s="12">
        <f t="shared" si="10"/>
        <v>6999526.8539354838</v>
      </c>
      <c r="K31" s="12">
        <f t="shared" si="11"/>
        <v>1508518.7185205785</v>
      </c>
      <c r="L31" s="42">
        <f t="shared" si="4"/>
        <v>6172541.3399999999</v>
      </c>
      <c r="M31" s="39">
        <f t="shared" si="12"/>
        <v>1330289.0818965519</v>
      </c>
    </row>
    <row r="32" spans="1:13" ht="14.55" thickBot="1" x14ac:dyDescent="0.35">
      <c r="A32" s="100" t="s">
        <v>64</v>
      </c>
      <c r="B32" s="10">
        <v>4.99</v>
      </c>
      <c r="C32" s="6">
        <v>7</v>
      </c>
      <c r="D32" s="6">
        <v>11</v>
      </c>
      <c r="E32" s="6">
        <v>11</v>
      </c>
      <c r="F32" s="6">
        <v>19</v>
      </c>
      <c r="G32" s="21">
        <f t="shared" si="0"/>
        <v>41</v>
      </c>
      <c r="H32" s="13">
        <f t="shared" si="1"/>
        <v>6495545.9619354848</v>
      </c>
      <c r="I32" s="13">
        <f>B32*$C$43</f>
        <v>457081.75450000004</v>
      </c>
      <c r="J32" s="13">
        <f t="shared" si="6"/>
        <v>6952627.7164354846</v>
      </c>
      <c r="K32" s="13">
        <f t="shared" si="3"/>
        <v>1393312.1676223415</v>
      </c>
      <c r="L32" s="46">
        <f t="shared" si="4"/>
        <v>6238008.8999999994</v>
      </c>
      <c r="M32" s="40">
        <f t="shared" si="5"/>
        <v>1250101.9839679357</v>
      </c>
    </row>
    <row r="33" spans="1:14" x14ac:dyDescent="0.3">
      <c r="A33" s="17"/>
      <c r="B33" s="18"/>
      <c r="C33" s="17"/>
      <c r="D33" s="17"/>
      <c r="E33" s="17"/>
      <c r="F33" s="17"/>
      <c r="G33" s="17"/>
      <c r="H33" s="19"/>
      <c r="I33" s="19"/>
      <c r="J33" s="19"/>
      <c r="K33" s="19"/>
    </row>
    <row r="34" spans="1:14" x14ac:dyDescent="0.3">
      <c r="A34" s="27" t="s">
        <v>101</v>
      </c>
      <c r="B34" s="22">
        <f>MIN(B2:B32)</f>
        <v>4.53</v>
      </c>
      <c r="C34" s="17"/>
      <c r="D34" s="22"/>
      <c r="E34" s="22"/>
      <c r="F34" s="22"/>
      <c r="G34" s="17"/>
      <c r="H34" s="19"/>
      <c r="I34" s="19"/>
      <c r="J34" s="19"/>
      <c r="K34" s="11">
        <f>MIN(K2:K32)</f>
        <v>1347788.5898206399</v>
      </c>
      <c r="L34" s="11">
        <f t="shared" ref="L34:M34" si="17">MIN(L2:L32)</f>
        <v>5973334.0800000001</v>
      </c>
      <c r="M34" s="11">
        <f t="shared" si="17"/>
        <v>1239280.9294605809</v>
      </c>
      <c r="N34" s="14" t="s">
        <v>101</v>
      </c>
    </row>
    <row r="35" spans="1:14" x14ac:dyDescent="0.3">
      <c r="A35" s="27" t="s">
        <v>102</v>
      </c>
      <c r="B35" s="22">
        <f>MAX(B2:B32)</f>
        <v>6.91</v>
      </c>
      <c r="C35" s="17"/>
      <c r="D35" s="22"/>
      <c r="E35" s="22"/>
      <c r="F35" s="22"/>
      <c r="G35" s="17"/>
      <c r="H35" s="19"/>
      <c r="I35" s="19"/>
      <c r="J35" s="19"/>
      <c r="K35" s="11">
        <f>MAX(K2:K32)</f>
        <v>1827515.3092258063</v>
      </c>
      <c r="L35" s="11">
        <f t="shared" ref="L35:M35" si="18">MAX(L2:L32)</f>
        <v>10568992.920000002</v>
      </c>
      <c r="M35" s="11">
        <f t="shared" si="18"/>
        <v>1575670.1279999998</v>
      </c>
      <c r="N35" s="14" t="s">
        <v>102</v>
      </c>
    </row>
    <row r="36" spans="1:14" x14ac:dyDescent="0.3">
      <c r="A36" s="27" t="s">
        <v>103</v>
      </c>
      <c r="B36" s="22">
        <f>AVERAGE(B2:B32)</f>
        <v>5.6751612903225803</v>
      </c>
      <c r="C36" s="17"/>
      <c r="D36" s="22"/>
      <c r="E36" s="22"/>
      <c r="F36" s="22"/>
      <c r="G36" s="17"/>
      <c r="H36" s="19"/>
      <c r="I36" s="19"/>
      <c r="J36" s="19"/>
      <c r="K36" s="11">
        <f>AVERAGE(K2:K32)</f>
        <v>1590213.0874730947</v>
      </c>
      <c r="L36" s="11">
        <f t="shared" ref="L36:M36" si="19">AVERAGE(L2:L32)</f>
        <v>8010597.1529032271</v>
      </c>
      <c r="M36" s="11">
        <f t="shared" si="19"/>
        <v>1408971.7631725993</v>
      </c>
      <c r="N36" s="14" t="s">
        <v>103</v>
      </c>
    </row>
    <row r="37" spans="1:14" x14ac:dyDescent="0.3">
      <c r="A37" s="27" t="s">
        <v>104</v>
      </c>
      <c r="B37" s="22">
        <f>B35-B34</f>
        <v>2.38</v>
      </c>
      <c r="D37" s="22"/>
      <c r="E37" s="22"/>
      <c r="F37" s="22"/>
      <c r="J37" s="11"/>
      <c r="K37" s="11">
        <f>K35-K34</f>
        <v>479726.71940516634</v>
      </c>
      <c r="L37" s="11">
        <f t="shared" ref="L37:M37" si="20">L35-L34</f>
        <v>4595658.8400000017</v>
      </c>
      <c r="M37" s="11">
        <f t="shared" si="20"/>
        <v>336389.19853941887</v>
      </c>
      <c r="N37" s="14" t="s">
        <v>104</v>
      </c>
    </row>
    <row r="38" spans="1:14" ht="14.55" thickBot="1" x14ac:dyDescent="0.35">
      <c r="B38" s="22"/>
      <c r="J38" s="11"/>
      <c r="K38" s="11"/>
      <c r="L38" s="14"/>
    </row>
    <row r="39" spans="1:14" ht="14.55" thickBot="1" x14ac:dyDescent="0.35">
      <c r="A39" s="24" t="s">
        <v>105</v>
      </c>
      <c r="B39" s="25" t="s">
        <v>106</v>
      </c>
      <c r="C39" s="26" t="s">
        <v>107</v>
      </c>
      <c r="J39" s="11"/>
    </row>
    <row r="40" spans="1:14" x14ac:dyDescent="0.3">
      <c r="A40" s="15" t="s">
        <v>108</v>
      </c>
      <c r="B40" s="16">
        <v>1</v>
      </c>
      <c r="C40" s="41">
        <v>78214.11</v>
      </c>
      <c r="J40" s="11"/>
    </row>
    <row r="41" spans="1:14" x14ac:dyDescent="0.3">
      <c r="A41" s="3" t="s">
        <v>109</v>
      </c>
      <c r="B41" s="5">
        <v>1</v>
      </c>
      <c r="C41" s="39">
        <v>159319.89000000001</v>
      </c>
      <c r="J41" s="11"/>
    </row>
    <row r="42" spans="1:14" x14ac:dyDescent="0.3">
      <c r="A42" s="3" t="s">
        <v>110</v>
      </c>
      <c r="B42" s="5">
        <v>1</v>
      </c>
      <c r="C42" s="39">
        <v>198799.38</v>
      </c>
      <c r="J42" s="11"/>
    </row>
    <row r="43" spans="1:14" ht="28.5" thickBot="1" x14ac:dyDescent="0.35">
      <c r="A43" s="23" t="s">
        <v>111</v>
      </c>
      <c r="B43" s="6" t="s">
        <v>112</v>
      </c>
      <c r="C43" s="40">
        <v>91599.55</v>
      </c>
    </row>
    <row r="44" spans="1:14" x14ac:dyDescent="0.3">
      <c r="A44" s="14" t="s">
        <v>113</v>
      </c>
    </row>
    <row r="45" spans="1:14" x14ac:dyDescent="0.3">
      <c r="A45" s="14" t="s">
        <v>114</v>
      </c>
    </row>
    <row r="46" spans="1:14" x14ac:dyDescent="0.3">
      <c r="A46" s="14" t="s">
        <v>115</v>
      </c>
    </row>
    <row r="47" spans="1:14" ht="14.55" thickBot="1" x14ac:dyDescent="0.35"/>
    <row r="48" spans="1:14" ht="14.55" thickBot="1" x14ac:dyDescent="0.35">
      <c r="A48" s="34" t="s">
        <v>116</v>
      </c>
      <c r="B48" s="35" t="s">
        <v>117</v>
      </c>
      <c r="C48" s="36" t="s">
        <v>107</v>
      </c>
    </row>
    <row r="49" spans="1:3" x14ac:dyDescent="0.3">
      <c r="A49" s="37" t="s">
        <v>118</v>
      </c>
      <c r="B49" s="32">
        <v>1</v>
      </c>
      <c r="C49" s="38">
        <v>62757.8</v>
      </c>
    </row>
    <row r="50" spans="1:3" x14ac:dyDescent="0.3">
      <c r="A50" s="3" t="s">
        <v>119</v>
      </c>
      <c r="B50" s="5">
        <v>1</v>
      </c>
      <c r="C50" s="39">
        <v>112242.7</v>
      </c>
    </row>
    <row r="51" spans="1:3" x14ac:dyDescent="0.3">
      <c r="A51" s="3" t="s">
        <v>120</v>
      </c>
      <c r="B51" s="5">
        <v>1</v>
      </c>
      <c r="C51" s="39">
        <v>119880.55</v>
      </c>
    </row>
    <row r="52" spans="1:3" ht="14.55" thickBot="1" x14ac:dyDescent="0.35">
      <c r="A52" s="4" t="s">
        <v>121</v>
      </c>
      <c r="B52" s="6" t="s">
        <v>112</v>
      </c>
      <c r="C52" s="40">
        <v>179520</v>
      </c>
    </row>
    <row r="53" spans="1:3" x14ac:dyDescent="0.3">
      <c r="A53" s="7" t="s">
        <v>122</v>
      </c>
      <c r="B53" s="7" t="s">
        <v>112</v>
      </c>
      <c r="C53" s="7">
        <v>20000</v>
      </c>
    </row>
    <row r="54" spans="1:3" x14ac:dyDescent="0.3">
      <c r="A54" s="7" t="s">
        <v>123</v>
      </c>
      <c r="B54" s="14" t="s">
        <v>124</v>
      </c>
    </row>
    <row r="55" spans="1:3" ht="14.55" thickBot="1" x14ac:dyDescent="0.35"/>
    <row r="56" spans="1:3" ht="14.55" thickBot="1" x14ac:dyDescent="0.35">
      <c r="A56" s="59" t="s">
        <v>125</v>
      </c>
      <c r="B56" s="60">
        <f>79756/31</f>
        <v>2572.7741935483873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03810D6E67FA4297C8688C840FE295" ma:contentTypeVersion="11" ma:contentTypeDescription="Create a new document." ma:contentTypeScope="" ma:versionID="3677574e15c58c59ef9ea2b3b650c07f">
  <xsd:schema xmlns:xsd="http://www.w3.org/2001/XMLSchema" xmlns:xs="http://www.w3.org/2001/XMLSchema" xmlns:p="http://schemas.microsoft.com/office/2006/metadata/properties" xmlns:ns2="8f03062c-251b-4c8f-8ee5-1fe84a02e908" xmlns:ns3="c621766c-5fcf-4b99-aefd-bd0228b83d3f" targetNamespace="http://schemas.microsoft.com/office/2006/metadata/properties" ma:root="true" ma:fieldsID="7bd6cf4027654450399ef636ca65d5cd" ns2:_="" ns3:_="">
    <xsd:import namespace="8f03062c-251b-4c8f-8ee5-1fe84a02e908"/>
    <xsd:import namespace="c621766c-5fcf-4b99-aefd-bd0228b83d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3062c-251b-4c8f-8ee5-1fe84a02e9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21766c-5fcf-4b99-aefd-bd0228b83d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5052C2-A0B1-444B-8586-48D6C540DC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B6BEB4-2F08-44AA-9BED-02353FEBC217}">
  <ds:schemaRefs>
    <ds:schemaRef ds:uri="http://schemas.microsoft.com/office/2006/documentManagement/types"/>
    <ds:schemaRef ds:uri="http://purl.org/dc/elements/1.1/"/>
    <ds:schemaRef ds:uri="http://purl.org/dc/terms/"/>
    <ds:schemaRef ds:uri="c621766c-5fcf-4b99-aefd-bd0228b83d3f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f03062c-251b-4c8f-8ee5-1fe84a02e908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E68269C-53F0-4A3A-B004-641AB06012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3062c-251b-4c8f-8ee5-1fe84a02e908"/>
    <ds:schemaRef ds:uri="c621766c-5fcf-4b99-aefd-bd0228b83d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Cost Estimates</vt:lpstr>
      <vt:lpstr>Transmission Labor Estimates</vt:lpstr>
      <vt:lpstr>Material and Construction Estmt</vt:lpstr>
      <vt:lpstr>'Cost Estimates'!Print_Area</vt:lpstr>
    </vt:vector>
  </TitlesOfParts>
  <Manager/>
  <Company>CPS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Olivarez, Eduardo J.</dc:creator>
  <cp:keywords/>
  <dc:description/>
  <cp:lastModifiedBy>Rasmussen, Kirk</cp:lastModifiedBy>
  <cp:revision/>
  <dcterms:created xsi:type="dcterms:W3CDTF">2020-02-13T19:31:49Z</dcterms:created>
  <dcterms:modified xsi:type="dcterms:W3CDTF">2020-12-22T19:59:30Z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0x0101004003810D6E67FA4297C8688C840FE295</vt:lpwstr>
  </property>
</Properties>
</file>